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autoCompressPictures="0"/>
  <mc:AlternateContent xmlns:mc="http://schemas.openxmlformats.org/markup-compatibility/2006">
    <mc:Choice Requires="x15">
      <x15ac:absPath xmlns:x15ac="http://schemas.microsoft.com/office/spreadsheetml/2010/11/ac" url="Z:\FSS A2A\FY26\3. Contract Development\Phase II RFA\PCS-CQC Comments\"/>
    </mc:Choice>
  </mc:AlternateContent>
  <xr:revisionPtr revIDLastSave="0" documentId="8_{5EF1B072-1BC3-40C1-8EBE-222E429E73A8}" xr6:coauthVersionLast="47" xr6:coauthVersionMax="47" xr10:uidLastSave="{00000000-0000-0000-0000-000000000000}"/>
  <bookViews>
    <workbookView xWindow="-120" yWindow="-120" windowWidth="29040" windowHeight="15720" tabRatio="856" xr2:uid="{00000000-000D-0000-FFFF-FFFF00000000}"/>
  </bookViews>
  <sheets>
    <sheet name="Instructions" sheetId="76" r:id="rId1"/>
    <sheet name="Summary Page" sheetId="1" r:id="rId2"/>
    <sheet name="Salaries" sheetId="13" r:id="rId3"/>
    <sheet name="Fringe Benefits" sheetId="62" r:id="rId4"/>
    <sheet name="Travel-Conference &amp; Local" sheetId="4" r:id="rId5"/>
    <sheet name="Professional-Contract Services" sheetId="57" r:id="rId6"/>
    <sheet name="Equipment" sheetId="6" r:id="rId7"/>
    <sheet name="Consumable Supplies" sheetId="54" r:id="rId8"/>
    <sheet name="Other" sheetId="55" r:id="rId9"/>
    <sheet name="Subcontracts" sheetId="74" r:id="rId10"/>
    <sheet name="Supplemental Justification" sheetId="56" r:id="rId11"/>
    <sheet name="Sheet2" sheetId="60" state="hidden" r:id="rId12"/>
  </sheets>
  <externalReferences>
    <externalReference r:id="rId13"/>
    <externalReference r:id="rId14"/>
  </externalReferences>
  <definedNames>
    <definedName name="Catagories" localSheetId="3">[1]Sheet2!$A$1:$A$11</definedName>
    <definedName name="Catagories" localSheetId="0">[2]Sheet2!$A$1:$A$11</definedName>
    <definedName name="Catagories">Sheet2!$A$1:$A$11</definedName>
    <definedName name="equip" localSheetId="3">[1]Sheet2!$A$12:$A$15</definedName>
    <definedName name="equip" localSheetId="0">[2]Sheet2!$A$12:$A$15</definedName>
    <definedName name="equip">Sheet2!$A$12:$A$15</definedName>
    <definedName name="_xlnm.Print_Area" localSheetId="9">Subcontracts!$A$1:$D$80</definedName>
    <definedName name="prof">Sheet2!$A$16:$A$21</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C231" i="62" l="1"/>
  <c r="C69" i="62"/>
  <c r="C66" i="62"/>
  <c r="C63" i="62"/>
  <c r="C60" i="62"/>
  <c r="C57" i="62"/>
  <c r="C54" i="62"/>
  <c r="C51" i="62"/>
  <c r="C48" i="62"/>
  <c r="C45" i="62"/>
  <c r="C40" i="62"/>
  <c r="C37" i="62"/>
  <c r="C34" i="62"/>
  <c r="C31" i="62"/>
  <c r="C28" i="62"/>
  <c r="C25" i="62"/>
  <c r="C22" i="62"/>
  <c r="C19" i="62"/>
  <c r="C16" i="62"/>
  <c r="C13" i="62"/>
  <c r="C10" i="62"/>
  <c r="F5" i="55" l="1"/>
  <c r="I5" i="54"/>
  <c r="F5" i="54"/>
  <c r="F5" i="6"/>
  <c r="H5" i="57" l="1"/>
  <c r="I16" i="55" l="1"/>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F6" i="13"/>
  <c r="F5" i="13"/>
  <c r="N233" i="62" l="1"/>
  <c r="M41" i="4"/>
  <c r="N5" i="62"/>
  <c r="M229" i="62" l="1"/>
  <c r="M226" i="62"/>
  <c r="M223" i="62"/>
  <c r="M220" i="62"/>
  <c r="M217" i="62"/>
  <c r="M214" i="62"/>
  <c r="M211" i="62"/>
  <c r="M208" i="62"/>
  <c r="M205" i="62"/>
  <c r="M202" i="62"/>
  <c r="M199" i="62"/>
  <c r="M196" i="62"/>
  <c r="M193" i="62"/>
  <c r="M190" i="62"/>
  <c r="M187" i="62"/>
  <c r="M184" i="62"/>
  <c r="M181" i="62"/>
  <c r="M178" i="62"/>
  <c r="M175" i="62"/>
  <c r="M172" i="62"/>
  <c r="M169" i="62"/>
  <c r="M166" i="62"/>
  <c r="M163" i="62"/>
  <c r="M160" i="62"/>
  <c r="M157" i="62"/>
  <c r="M154" i="62"/>
  <c r="M151" i="62"/>
  <c r="M148" i="62"/>
  <c r="M145" i="62"/>
  <c r="M142" i="62"/>
  <c r="M139" i="62"/>
  <c r="M136" i="62"/>
  <c r="M133" i="62"/>
  <c r="M130" i="62"/>
  <c r="M127" i="62"/>
  <c r="M124" i="62"/>
  <c r="M121" i="62"/>
  <c r="M118" i="62"/>
  <c r="M115" i="62"/>
  <c r="M112" i="62"/>
  <c r="M109" i="62"/>
  <c r="M106" i="62"/>
  <c r="M103" i="62"/>
  <c r="M100" i="62"/>
  <c r="M97" i="62"/>
  <c r="M94" i="62"/>
  <c r="M91" i="62"/>
  <c r="M88" i="62"/>
  <c r="M85" i="62"/>
  <c r="M82" i="62"/>
  <c r="M79" i="62"/>
  <c r="M76" i="62"/>
  <c r="M73" i="62"/>
  <c r="M70" i="62"/>
  <c r="M67" i="62"/>
  <c r="M64" i="62"/>
  <c r="M61" i="62"/>
  <c r="M58" i="62"/>
  <c r="M55" i="62"/>
  <c r="M52" i="62"/>
  <c r="M49" i="62"/>
  <c r="M46" i="62"/>
  <c r="M43" i="62"/>
  <c r="M38" i="62"/>
  <c r="M35" i="62"/>
  <c r="M32" i="62"/>
  <c r="M29" i="62"/>
  <c r="M26" i="62"/>
  <c r="M23" i="62"/>
  <c r="M20" i="62"/>
  <c r="M17" i="62"/>
  <c r="M14" i="62"/>
  <c r="M11" i="62"/>
  <c r="M8" i="62"/>
  <c r="L229" i="62"/>
  <c r="L226" i="62"/>
  <c r="N226" i="62" s="1"/>
  <c r="L223" i="62"/>
  <c r="N223" i="62" s="1"/>
  <c r="L220" i="62"/>
  <c r="L217" i="62"/>
  <c r="N217" i="62" s="1"/>
  <c r="L214" i="62"/>
  <c r="N214" i="62" s="1"/>
  <c r="L211" i="62"/>
  <c r="N211" i="62" s="1"/>
  <c r="L208" i="62"/>
  <c r="L205" i="62"/>
  <c r="N205" i="62" s="1"/>
  <c r="L202" i="62"/>
  <c r="N202" i="62" s="1"/>
  <c r="L199" i="62"/>
  <c r="N199" i="62" s="1"/>
  <c r="L196" i="62"/>
  <c r="L193" i="62"/>
  <c r="L190" i="62"/>
  <c r="N190" i="62" s="1"/>
  <c r="L187" i="62"/>
  <c r="N187" i="62" s="1"/>
  <c r="L184" i="62"/>
  <c r="L181" i="62"/>
  <c r="N181" i="62" s="1"/>
  <c r="L178" i="62"/>
  <c r="N178" i="62" s="1"/>
  <c r="L175" i="62"/>
  <c r="N175" i="62" s="1"/>
  <c r="L172" i="62"/>
  <c r="L169" i="62"/>
  <c r="N169" i="62" s="1"/>
  <c r="L166" i="62"/>
  <c r="N166" i="62" s="1"/>
  <c r="L163" i="62"/>
  <c r="N163" i="62" s="1"/>
  <c r="L160" i="62"/>
  <c r="L157" i="62"/>
  <c r="L154" i="62"/>
  <c r="N154" i="62" s="1"/>
  <c r="L151" i="62"/>
  <c r="N151" i="62" s="1"/>
  <c r="L148" i="62"/>
  <c r="L145" i="62"/>
  <c r="N145" i="62" s="1"/>
  <c r="L142" i="62"/>
  <c r="N142" i="62" s="1"/>
  <c r="L139" i="62"/>
  <c r="N139" i="62" s="1"/>
  <c r="L136" i="62"/>
  <c r="L133" i="62"/>
  <c r="N133" i="62" s="1"/>
  <c r="L130" i="62"/>
  <c r="L127" i="62"/>
  <c r="N127" i="62" s="1"/>
  <c r="L124" i="62"/>
  <c r="L121" i="62"/>
  <c r="L118" i="62"/>
  <c r="N118" i="62" s="1"/>
  <c r="L115" i="62"/>
  <c r="N115" i="62" s="1"/>
  <c r="L112" i="62"/>
  <c r="L109" i="62"/>
  <c r="N109" i="62" s="1"/>
  <c r="L106" i="62"/>
  <c r="N106" i="62" s="1"/>
  <c r="L103" i="62"/>
  <c r="N103" i="62" s="1"/>
  <c r="L100" i="62"/>
  <c r="L97" i="62"/>
  <c r="N97" i="62" s="1"/>
  <c r="L94" i="62"/>
  <c r="N94" i="62" s="1"/>
  <c r="L91" i="62"/>
  <c r="N91" i="62" s="1"/>
  <c r="L88" i="62"/>
  <c r="L85" i="62"/>
  <c r="L82" i="62"/>
  <c r="N82" i="62" s="1"/>
  <c r="L79" i="62"/>
  <c r="N79" i="62" s="1"/>
  <c r="L76" i="62"/>
  <c r="L73" i="62"/>
  <c r="N73" i="62" s="1"/>
  <c r="L70" i="62"/>
  <c r="N70" i="62" s="1"/>
  <c r="L67" i="62"/>
  <c r="N67" i="62" s="1"/>
  <c r="L64" i="62"/>
  <c r="L61" i="62"/>
  <c r="N61" i="62" s="1"/>
  <c r="L58" i="62"/>
  <c r="N58" i="62" s="1"/>
  <c r="L55" i="62"/>
  <c r="N55" i="62" s="1"/>
  <c r="L52" i="62"/>
  <c r="L49" i="62"/>
  <c r="L46" i="62"/>
  <c r="N46" i="62" s="1"/>
  <c r="L43" i="62"/>
  <c r="N43" i="62" s="1"/>
  <c r="L38" i="62"/>
  <c r="L35" i="62"/>
  <c r="N35" i="62" s="1"/>
  <c r="L32" i="62"/>
  <c r="N32" i="62" s="1"/>
  <c r="L29" i="62"/>
  <c r="N29" i="62" s="1"/>
  <c r="L26" i="62"/>
  <c r="L23" i="62"/>
  <c r="N23" i="62" s="1"/>
  <c r="L20" i="62"/>
  <c r="N20" i="62" s="1"/>
  <c r="L17" i="62"/>
  <c r="N17" i="62" s="1"/>
  <c r="L14" i="62"/>
  <c r="L11" i="62"/>
  <c r="L8" i="62"/>
  <c r="N8" i="62" s="1"/>
  <c r="N130" i="62" l="1"/>
  <c r="N49" i="62"/>
  <c r="N193" i="62"/>
  <c r="N11" i="62"/>
  <c r="N85" i="62"/>
  <c r="N121" i="62"/>
  <c r="N157" i="62"/>
  <c r="N229" i="62"/>
  <c r="N14" i="62"/>
  <c r="N26" i="62"/>
  <c r="N38" i="62"/>
  <c r="N52" i="62"/>
  <c r="N64" i="62"/>
  <c r="N76" i="62"/>
  <c r="N88" i="62"/>
  <c r="N100" i="62"/>
  <c r="N112" i="62"/>
  <c r="N124" i="62"/>
  <c r="N136" i="62"/>
  <c r="N148" i="62"/>
  <c r="N160" i="62"/>
  <c r="N172" i="62"/>
  <c r="N184" i="62"/>
  <c r="N196" i="62"/>
  <c r="N208" i="62"/>
  <c r="N220" i="62"/>
  <c r="F28" i="54"/>
  <c r="F29" i="54"/>
  <c r="H26" i="4" l="1"/>
  <c r="J26" i="4" s="1"/>
  <c r="M65" i="4"/>
  <c r="J33" i="4"/>
  <c r="H12" i="4"/>
  <c r="J12" i="4" s="1"/>
  <c r="M42" i="4" l="1"/>
  <c r="M43" i="4"/>
  <c r="M44" i="4"/>
  <c r="M45" i="4"/>
  <c r="M46" i="4"/>
  <c r="M47" i="4"/>
  <c r="M48" i="4"/>
  <c r="M49" i="4"/>
  <c r="M50" i="4"/>
  <c r="M51" i="4"/>
  <c r="M52" i="4"/>
  <c r="M53" i="4"/>
  <c r="M54" i="4"/>
  <c r="M55" i="4"/>
  <c r="M57" i="4"/>
  <c r="M58" i="4"/>
  <c r="M59" i="4"/>
  <c r="M60" i="4"/>
  <c r="M61" i="4"/>
  <c r="M62" i="4"/>
  <c r="M63" i="4"/>
  <c r="M64" i="4"/>
  <c r="H19" i="4" l="1"/>
  <c r="J19" i="4" s="1"/>
  <c r="G30" i="55" l="1"/>
  <c r="F9" i="57"/>
  <c r="H9" i="57" s="1"/>
  <c r="F8" i="57"/>
  <c r="H8" i="57" s="1"/>
  <c r="I6" i="54"/>
  <c r="I7" i="54"/>
  <c r="I8" i="54"/>
  <c r="I10" i="54"/>
  <c r="I11" i="54"/>
  <c r="I12" i="54"/>
  <c r="I13" i="54"/>
  <c r="I14" i="54"/>
  <c r="I15" i="54"/>
  <c r="I16" i="54"/>
  <c r="I17" i="54"/>
  <c r="I18" i="54"/>
  <c r="I19" i="54"/>
  <c r="I20" i="54"/>
  <c r="I21" i="54"/>
  <c r="I22" i="54"/>
  <c r="I23" i="54"/>
  <c r="I24" i="54"/>
  <c r="I25" i="54"/>
  <c r="I26" i="54"/>
  <c r="I27" i="54"/>
  <c r="I28" i="54"/>
  <c r="I29" i="54"/>
  <c r="I6" i="6"/>
  <c r="I7" i="6"/>
  <c r="I8" i="6"/>
  <c r="I9" i="6"/>
  <c r="I10" i="6"/>
  <c r="I11" i="6"/>
  <c r="I12" i="6"/>
  <c r="I13" i="6"/>
  <c r="I14" i="6"/>
  <c r="I15" i="6"/>
  <c r="I16" i="6"/>
  <c r="I17" i="6"/>
  <c r="I18" i="6"/>
  <c r="I19" i="6"/>
  <c r="I20" i="6"/>
  <c r="I21" i="6"/>
  <c r="I22" i="6"/>
  <c r="I23" i="6"/>
  <c r="I24" i="6"/>
  <c r="I25" i="6"/>
  <c r="I26" i="6"/>
  <c r="I27" i="6"/>
  <c r="I28" i="6"/>
  <c r="I29" i="6"/>
  <c r="I5" i="6"/>
  <c r="F6" i="6"/>
  <c r="F7" i="6"/>
  <c r="F8" i="6"/>
  <c r="F9" i="6"/>
  <c r="F10" i="6"/>
  <c r="F11" i="6"/>
  <c r="F12" i="6"/>
  <c r="F13" i="6"/>
  <c r="F14" i="6"/>
  <c r="F15" i="6"/>
  <c r="F16" i="6"/>
  <c r="F17" i="6"/>
  <c r="F18" i="6"/>
  <c r="F19" i="6"/>
  <c r="F20" i="6"/>
  <c r="F21" i="6"/>
  <c r="F22" i="6"/>
  <c r="F23" i="6"/>
  <c r="F24" i="6"/>
  <c r="F25" i="6"/>
  <c r="F26" i="6"/>
  <c r="F27" i="6"/>
  <c r="F28" i="6"/>
  <c r="F29" i="6"/>
  <c r="K6" i="57"/>
  <c r="K7" i="57"/>
  <c r="K8" i="57"/>
  <c r="K9" i="57"/>
  <c r="K10" i="57"/>
  <c r="K11" i="57"/>
  <c r="K12" i="57"/>
  <c r="K13" i="57"/>
  <c r="K14" i="57"/>
  <c r="K15" i="57"/>
  <c r="K16" i="57"/>
  <c r="K17" i="57"/>
  <c r="K18" i="57"/>
  <c r="K19" i="57"/>
  <c r="K20" i="57"/>
  <c r="K21" i="57"/>
  <c r="K22" i="57"/>
  <c r="K23" i="57"/>
  <c r="K24" i="57"/>
  <c r="K25" i="57"/>
  <c r="K26" i="57"/>
  <c r="K27" i="57"/>
  <c r="K28" i="57"/>
  <c r="K29" i="57"/>
  <c r="K30" i="57"/>
  <c r="K31" i="57"/>
  <c r="K32" i="57"/>
  <c r="K33" i="57"/>
  <c r="K5" i="57"/>
  <c r="M33" i="4"/>
  <c r="M26" i="4"/>
  <c r="M19" i="4"/>
  <c r="M12" i="4"/>
  <c r="I7" i="55"/>
  <c r="I8" i="55"/>
  <c r="I9" i="55"/>
  <c r="I10" i="55"/>
  <c r="I11" i="55"/>
  <c r="I12" i="55"/>
  <c r="I13" i="55"/>
  <c r="I14" i="55"/>
  <c r="F14" i="55"/>
  <c r="F15" i="55"/>
  <c r="F16" i="55"/>
  <c r="F17" i="55"/>
  <c r="F18" i="55"/>
  <c r="F19" i="55"/>
  <c r="F20" i="55"/>
  <c r="F21" i="55"/>
  <c r="F22" i="55"/>
  <c r="F23" i="55"/>
  <c r="F24" i="55"/>
  <c r="F25" i="55"/>
  <c r="F26" i="55"/>
  <c r="F27" i="55"/>
  <c r="F28" i="55"/>
  <c r="F29" i="55"/>
  <c r="K8" i="13"/>
  <c r="K9" i="13"/>
  <c r="K10" i="13"/>
  <c r="K11" i="13"/>
  <c r="K12" i="13"/>
  <c r="K13" i="13"/>
  <c r="K14"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6" i="13"/>
  <c r="K7" i="13"/>
  <c r="K5" i="13"/>
  <c r="H7" i="13"/>
  <c r="H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I15" i="55"/>
  <c r="I17" i="55"/>
  <c r="I18" i="55"/>
  <c r="I19" i="55"/>
  <c r="I20" i="55"/>
  <c r="I21" i="55"/>
  <c r="I22" i="55"/>
  <c r="I23" i="55"/>
  <c r="I24" i="55"/>
  <c r="I25" i="55"/>
  <c r="I26" i="55"/>
  <c r="I27" i="55"/>
  <c r="I28" i="55"/>
  <c r="I29" i="55"/>
  <c r="I6" i="55"/>
  <c r="I5" i="55"/>
  <c r="F30" i="6" l="1"/>
  <c r="F6" i="54"/>
  <c r="F7" i="54"/>
  <c r="F8" i="54"/>
  <c r="F9" i="54"/>
  <c r="F10" i="54"/>
  <c r="F11" i="54"/>
  <c r="F12" i="54"/>
  <c r="F13" i="54"/>
  <c r="F14" i="54"/>
  <c r="F15" i="54"/>
  <c r="F16" i="54"/>
  <c r="F17" i="54"/>
  <c r="F18" i="54"/>
  <c r="F19" i="54"/>
  <c r="F20" i="54"/>
  <c r="F21" i="54"/>
  <c r="F22" i="54"/>
  <c r="F23" i="54"/>
  <c r="F24" i="54"/>
  <c r="F25" i="54"/>
  <c r="F26" i="54"/>
  <c r="F27" i="54"/>
  <c r="F30" i="54" l="1"/>
  <c r="F13" i="55"/>
  <c r="F12" i="55"/>
  <c r="F11" i="55"/>
  <c r="F10" i="55"/>
  <c r="F9" i="55"/>
  <c r="F8" i="55"/>
  <c r="F7" i="55"/>
  <c r="F6" i="55"/>
  <c r="F30" i="55" l="1"/>
  <c r="H5" i="13"/>
  <c r="F10" i="62" l="1"/>
  <c r="L66" i="4" l="1"/>
  <c r="D30" i="55" l="1"/>
  <c r="H30" i="55"/>
  <c r="H30" i="54"/>
  <c r="G30" i="54"/>
  <c r="H30" i="6"/>
  <c r="G30" i="6"/>
  <c r="J34" i="57"/>
  <c r="I34" i="57"/>
  <c r="L34" i="4"/>
  <c r="L68" i="4" s="1"/>
  <c r="K66" i="4"/>
  <c r="M66" i="4" s="1"/>
  <c r="I30" i="55" l="1"/>
  <c r="J80" i="13"/>
  <c r="I80" i="13"/>
  <c r="K80" i="13" l="1"/>
  <c r="C2" i="57"/>
  <c r="D80" i="74" l="1"/>
  <c r="D16" i="1" s="1"/>
  <c r="C2" i="74"/>
  <c r="F10" i="57"/>
  <c r="H10" i="57" s="1"/>
  <c r="F7" i="57"/>
  <c r="H7" i="57" s="1"/>
  <c r="F6" i="57"/>
  <c r="H6" i="57" s="1"/>
  <c r="F18" i="57"/>
  <c r="H18" i="57" s="1"/>
  <c r="F17" i="57"/>
  <c r="H17" i="57" s="1"/>
  <c r="F16" i="57"/>
  <c r="H16" i="57" s="1"/>
  <c r="F15" i="57"/>
  <c r="H15" i="57" s="1"/>
  <c r="F14" i="57"/>
  <c r="H14" i="57" s="1"/>
  <c r="F13" i="57"/>
  <c r="H13" i="57" s="1"/>
  <c r="F12" i="57"/>
  <c r="H12" i="57" s="1"/>
  <c r="F11" i="57"/>
  <c r="H11" i="57" s="1"/>
  <c r="F31" i="57"/>
  <c r="H31" i="57" s="1"/>
  <c r="F30" i="57"/>
  <c r="H30" i="57" s="1"/>
  <c r="F29" i="57"/>
  <c r="H29" i="57" s="1"/>
  <c r="F28" i="57"/>
  <c r="H28" i="57" s="1"/>
  <c r="F27" i="57"/>
  <c r="H27" i="57" s="1"/>
  <c r="F26" i="57"/>
  <c r="H26" i="57" s="1"/>
  <c r="F25" i="57"/>
  <c r="H25" i="57" s="1"/>
  <c r="F24" i="57"/>
  <c r="H24" i="57" s="1"/>
  <c r="F23" i="57"/>
  <c r="H23" i="57" s="1"/>
  <c r="F22" i="57"/>
  <c r="H22" i="57" s="1"/>
  <c r="F21" i="57"/>
  <c r="H21" i="57" s="1"/>
  <c r="F20" i="57"/>
  <c r="H20" i="57" s="1"/>
  <c r="F19" i="57"/>
  <c r="H19" i="57" s="1"/>
  <c r="F41" i="4"/>
  <c r="H41" i="4" s="1"/>
  <c r="J41" i="4" s="1"/>
  <c r="F42" i="4"/>
  <c r="H42" i="4" s="1"/>
  <c r="J42" i="4" s="1"/>
  <c r="F43" i="4"/>
  <c r="H43" i="4" s="1"/>
  <c r="J43" i="4" s="1"/>
  <c r="F44" i="4"/>
  <c r="H44" i="4" s="1"/>
  <c r="J44" i="4" s="1"/>
  <c r="F45" i="4"/>
  <c r="H45" i="4" s="1"/>
  <c r="J45" i="4" s="1"/>
  <c r="F46" i="4"/>
  <c r="H46" i="4" s="1"/>
  <c r="J46" i="4" s="1"/>
  <c r="F47" i="4"/>
  <c r="H47" i="4" s="1"/>
  <c r="J47" i="4" s="1"/>
  <c r="F48" i="4"/>
  <c r="H48" i="4" s="1"/>
  <c r="J48" i="4" s="1"/>
  <c r="F49" i="4"/>
  <c r="H49" i="4" s="1"/>
  <c r="J49" i="4" s="1"/>
  <c r="F50" i="4"/>
  <c r="H50" i="4" s="1"/>
  <c r="J50" i="4" s="1"/>
  <c r="F51" i="4"/>
  <c r="H51" i="4" s="1"/>
  <c r="J51" i="4" s="1"/>
  <c r="H6" i="13"/>
  <c r="H80" i="13" s="1"/>
  <c r="C201" i="62" l="1"/>
  <c r="B214" i="62"/>
  <c r="C228" i="62"/>
  <c r="C225" i="62"/>
  <c r="C222" i="62"/>
  <c r="C219" i="62"/>
  <c r="C216" i="62"/>
  <c r="C213" i="62"/>
  <c r="C210" i="62"/>
  <c r="C207" i="62"/>
  <c r="C204" i="62"/>
  <c r="C198" i="62"/>
  <c r="C195" i="62"/>
  <c r="C192" i="62"/>
  <c r="C189" i="62"/>
  <c r="C186" i="62"/>
  <c r="C183" i="62"/>
  <c r="I183" i="62" s="1"/>
  <c r="C180" i="62"/>
  <c r="C177" i="62"/>
  <c r="C174" i="62"/>
  <c r="C171" i="62"/>
  <c r="C168" i="62"/>
  <c r="C165" i="62"/>
  <c r="C162" i="62"/>
  <c r="H162" i="62" s="1"/>
  <c r="C159" i="62"/>
  <c r="C156" i="62"/>
  <c r="C153" i="62"/>
  <c r="B229" i="62"/>
  <c r="B226" i="62"/>
  <c r="B223" i="62"/>
  <c r="B220" i="62"/>
  <c r="B217" i="62"/>
  <c r="B211" i="62"/>
  <c r="B208" i="62"/>
  <c r="B205" i="62"/>
  <c r="B202" i="62"/>
  <c r="B199" i="62"/>
  <c r="B196" i="62"/>
  <c r="B193" i="62"/>
  <c r="B190" i="62"/>
  <c r="B187" i="62"/>
  <c r="B184" i="62"/>
  <c r="B181" i="62"/>
  <c r="B178" i="62"/>
  <c r="B175" i="62"/>
  <c r="B172" i="62"/>
  <c r="B169" i="62"/>
  <c r="B166" i="62"/>
  <c r="B163" i="62"/>
  <c r="B160" i="62"/>
  <c r="B157" i="62"/>
  <c r="B154" i="62"/>
  <c r="B151" i="62"/>
  <c r="D157" i="62"/>
  <c r="D160" i="62"/>
  <c r="D169" i="62"/>
  <c r="D172" i="62"/>
  <c r="D181" i="62"/>
  <c r="D184" i="62"/>
  <c r="D193" i="62"/>
  <c r="D196" i="62"/>
  <c r="D205" i="62"/>
  <c r="D208" i="62"/>
  <c r="D214" i="62"/>
  <c r="D217" i="62"/>
  <c r="D226" i="62"/>
  <c r="O172" i="62" l="1"/>
  <c r="O196" i="62"/>
  <c r="O184" i="62"/>
  <c r="O160" i="62"/>
  <c r="O217" i="62"/>
  <c r="O169" i="62"/>
  <c r="O208" i="62"/>
  <c r="O205" i="62"/>
  <c r="O193" i="62"/>
  <c r="O181" i="62"/>
  <c r="O157" i="62"/>
  <c r="O226" i="62"/>
  <c r="O214" i="62"/>
  <c r="E225" i="62"/>
  <c r="J177" i="62"/>
  <c r="J204" i="62"/>
  <c r="H156" i="62"/>
  <c r="J180" i="62"/>
  <c r="I207" i="62"/>
  <c r="J171" i="62"/>
  <c r="E159" i="62"/>
  <c r="E183" i="62"/>
  <c r="E210" i="62"/>
  <c r="H201" i="62"/>
  <c r="H222" i="62"/>
  <c r="F162" i="62"/>
  <c r="J186" i="62"/>
  <c r="E213" i="62"/>
  <c r="H195" i="62"/>
  <c r="I174" i="62"/>
  <c r="J165" i="62"/>
  <c r="J189" i="62"/>
  <c r="J216" i="62"/>
  <c r="J198" i="62"/>
  <c r="H168" i="62"/>
  <c r="I192" i="62"/>
  <c r="H219" i="62"/>
  <c r="K156" i="62"/>
  <c r="I162" i="62"/>
  <c r="I213" i="62"/>
  <c r="H174" i="62"/>
  <c r="F225" i="62"/>
  <c r="G156" i="62"/>
  <c r="E207" i="62"/>
  <c r="K162" i="62"/>
  <c r="E174" i="62"/>
  <c r="H213" i="62"/>
  <c r="I225" i="62"/>
  <c r="E222" i="62"/>
  <c r="F156" i="62"/>
  <c r="I168" i="62"/>
  <c r="H192" i="62"/>
  <c r="E204" i="62"/>
  <c r="J156" i="62"/>
  <c r="E156" i="62"/>
  <c r="E192" i="62"/>
  <c r="F204" i="62"/>
  <c r="I156" i="62"/>
  <c r="E168" i="62"/>
  <c r="E180" i="62"/>
  <c r="J192" i="62"/>
  <c r="H207" i="62"/>
  <c r="D175" i="62"/>
  <c r="D211" i="62"/>
  <c r="I159" i="62"/>
  <c r="I210" i="62"/>
  <c r="I222" i="62"/>
  <c r="D210" i="62"/>
  <c r="K183" i="62"/>
  <c r="D159" i="62"/>
  <c r="H183" i="62"/>
  <c r="D163" i="62"/>
  <c r="D187" i="62"/>
  <c r="D220" i="62"/>
  <c r="D199" i="62"/>
  <c r="D223" i="62"/>
  <c r="D154" i="62"/>
  <c r="D166" i="62"/>
  <c r="D178" i="62"/>
  <c r="D190" i="62"/>
  <c r="D202" i="62"/>
  <c r="D162" i="62"/>
  <c r="H225" i="62"/>
  <c r="J225" i="62"/>
  <c r="H210" i="62"/>
  <c r="D207" i="62"/>
  <c r="I204" i="62"/>
  <c r="H204" i="62"/>
  <c r="E195" i="62"/>
  <c r="I195" i="62"/>
  <c r="D195" i="62"/>
  <c r="F192" i="62"/>
  <c r="D183" i="62"/>
  <c r="F180" i="62"/>
  <c r="I180" i="62"/>
  <c r="H180" i="62"/>
  <c r="D174" i="62"/>
  <c r="E162" i="62"/>
  <c r="J162" i="62"/>
  <c r="H159" i="62"/>
  <c r="G225" i="62"/>
  <c r="K225" i="62"/>
  <c r="F222" i="62"/>
  <c r="J222" i="62"/>
  <c r="G222" i="62"/>
  <c r="K222" i="62"/>
  <c r="G219" i="62"/>
  <c r="K219" i="62"/>
  <c r="D219" i="62"/>
  <c r="E219" i="62"/>
  <c r="I219" i="62"/>
  <c r="F219" i="62"/>
  <c r="J219" i="62"/>
  <c r="G216" i="62"/>
  <c r="K216" i="62"/>
  <c r="D216" i="62"/>
  <c r="H216" i="62"/>
  <c r="E216" i="62"/>
  <c r="I216" i="62"/>
  <c r="F216" i="62"/>
  <c r="F213" i="62"/>
  <c r="J213" i="62"/>
  <c r="G213" i="62"/>
  <c r="K213" i="62"/>
  <c r="F210" i="62"/>
  <c r="J210" i="62"/>
  <c r="G210" i="62"/>
  <c r="K210" i="62"/>
  <c r="F207" i="62"/>
  <c r="J207" i="62"/>
  <c r="G207" i="62"/>
  <c r="K207" i="62"/>
  <c r="G204" i="62"/>
  <c r="K204" i="62"/>
  <c r="K201" i="62"/>
  <c r="E201" i="62"/>
  <c r="I201" i="62"/>
  <c r="F201" i="62"/>
  <c r="J201" i="62"/>
  <c r="G201" i="62"/>
  <c r="G198" i="62"/>
  <c r="K198" i="62"/>
  <c r="D198" i="62"/>
  <c r="H198" i="62"/>
  <c r="E198" i="62"/>
  <c r="I198" i="62"/>
  <c r="F198" i="62"/>
  <c r="F195" i="62"/>
  <c r="J195" i="62"/>
  <c r="G195" i="62"/>
  <c r="K195" i="62"/>
  <c r="G192" i="62"/>
  <c r="K192" i="62"/>
  <c r="G189" i="62"/>
  <c r="K189" i="62"/>
  <c r="H189" i="62"/>
  <c r="E189" i="62"/>
  <c r="I189" i="62"/>
  <c r="F189" i="62"/>
  <c r="G186" i="62"/>
  <c r="K186" i="62"/>
  <c r="D186" i="62"/>
  <c r="H186" i="62"/>
  <c r="E186" i="62"/>
  <c r="I186" i="62"/>
  <c r="F186" i="62"/>
  <c r="F183" i="62"/>
  <c r="J183" i="62"/>
  <c r="G183" i="62"/>
  <c r="G180" i="62"/>
  <c r="K180" i="62"/>
  <c r="G177" i="62"/>
  <c r="K177" i="62"/>
  <c r="H177" i="62"/>
  <c r="E177" i="62"/>
  <c r="I177" i="62"/>
  <c r="F177" i="62"/>
  <c r="F174" i="62"/>
  <c r="J174" i="62"/>
  <c r="G174" i="62"/>
  <c r="K174" i="62"/>
  <c r="G171" i="62"/>
  <c r="K171" i="62"/>
  <c r="D171" i="62"/>
  <c r="H171" i="62"/>
  <c r="E171" i="62"/>
  <c r="I171" i="62"/>
  <c r="F171" i="62"/>
  <c r="F168" i="62"/>
  <c r="J168" i="62"/>
  <c r="G168" i="62"/>
  <c r="K168" i="62"/>
  <c r="G165" i="62"/>
  <c r="K165" i="62"/>
  <c r="H165" i="62"/>
  <c r="E165" i="62"/>
  <c r="I165" i="62"/>
  <c r="F165" i="62"/>
  <c r="G162" i="62"/>
  <c r="J153" i="62"/>
  <c r="F153" i="62"/>
  <c r="K153" i="62"/>
  <c r="I153" i="62"/>
  <c r="E153" i="62"/>
  <c r="G153" i="62"/>
  <c r="H153" i="62"/>
  <c r="F159" i="62"/>
  <c r="J159" i="62"/>
  <c r="G159" i="62"/>
  <c r="K159" i="62"/>
  <c r="C75" i="62"/>
  <c r="J228" i="62"/>
  <c r="C150" i="62"/>
  <c r="C147" i="62"/>
  <c r="C144" i="62"/>
  <c r="C141" i="62"/>
  <c r="C138" i="62"/>
  <c r="C135" i="62"/>
  <c r="C132" i="62"/>
  <c r="C129" i="62"/>
  <c r="C126" i="62"/>
  <c r="C123" i="62"/>
  <c r="C120" i="62"/>
  <c r="C117" i="62"/>
  <c r="C114" i="62"/>
  <c r="C111" i="62"/>
  <c r="C108" i="62"/>
  <c r="C105" i="62"/>
  <c r="C102" i="62"/>
  <c r="C99" i="62"/>
  <c r="C96" i="62"/>
  <c r="C93" i="62"/>
  <c r="C90" i="62"/>
  <c r="C87" i="62"/>
  <c r="C84" i="62"/>
  <c r="C81" i="62"/>
  <c r="C78" i="62"/>
  <c r="C72" i="62"/>
  <c r="B148" i="62"/>
  <c r="B145" i="62"/>
  <c r="B142" i="62"/>
  <c r="B139" i="62"/>
  <c r="B136" i="62"/>
  <c r="B133" i="62"/>
  <c r="B130" i="62"/>
  <c r="B127" i="62"/>
  <c r="B124" i="62"/>
  <c r="B121" i="62"/>
  <c r="B118" i="62"/>
  <c r="B115" i="62"/>
  <c r="B112" i="62"/>
  <c r="B109" i="62"/>
  <c r="B106" i="62"/>
  <c r="B103" i="62"/>
  <c r="B100" i="62"/>
  <c r="B97" i="62"/>
  <c r="B94" i="62"/>
  <c r="B91" i="62"/>
  <c r="B88" i="62"/>
  <c r="B85" i="62"/>
  <c r="B82" i="62"/>
  <c r="B79" i="62"/>
  <c r="B76" i="62"/>
  <c r="B73" i="62"/>
  <c r="B70" i="62"/>
  <c r="B67" i="62"/>
  <c r="B64" i="62"/>
  <c r="O198" i="62" l="1"/>
  <c r="O195" i="62"/>
  <c r="D201" i="62"/>
  <c r="O199" i="62"/>
  <c r="O186" i="62"/>
  <c r="O207" i="62"/>
  <c r="O162" i="62"/>
  <c r="D168" i="62"/>
  <c r="O166" i="62"/>
  <c r="D222" i="62"/>
  <c r="O220" i="62"/>
  <c r="O159" i="62"/>
  <c r="O178" i="62"/>
  <c r="O175" i="62"/>
  <c r="O219" i="62"/>
  <c r="O174" i="62"/>
  <c r="O183" i="62"/>
  <c r="D204" i="62"/>
  <c r="O202" i="62"/>
  <c r="O154" i="62"/>
  <c r="O187" i="62"/>
  <c r="O171" i="62"/>
  <c r="O216" i="62"/>
  <c r="D192" i="62"/>
  <c r="O190" i="62"/>
  <c r="O223" i="62"/>
  <c r="O163" i="62"/>
  <c r="O210" i="62"/>
  <c r="D213" i="62"/>
  <c r="O211" i="62"/>
  <c r="J129" i="62"/>
  <c r="I111" i="62"/>
  <c r="J135" i="62"/>
  <c r="J114" i="62"/>
  <c r="F138" i="62"/>
  <c r="J126" i="62"/>
  <c r="I117" i="62"/>
  <c r="J141" i="62"/>
  <c r="J132" i="62"/>
  <c r="K120" i="62"/>
  <c r="F144" i="62"/>
  <c r="J150" i="62"/>
  <c r="J123" i="62"/>
  <c r="J147" i="62"/>
  <c r="D177" i="62"/>
  <c r="D225" i="62"/>
  <c r="D165" i="62"/>
  <c r="D189" i="62"/>
  <c r="I129" i="62"/>
  <c r="I144" i="62"/>
  <c r="D156" i="62"/>
  <c r="D180" i="62"/>
  <c r="F117" i="62"/>
  <c r="E129" i="62"/>
  <c r="J117" i="62"/>
  <c r="F129" i="62"/>
  <c r="H135" i="62"/>
  <c r="F111" i="62"/>
  <c r="F135" i="62"/>
  <c r="J111" i="62"/>
  <c r="H114" i="62"/>
  <c r="H129" i="62"/>
  <c r="J138" i="62"/>
  <c r="H150" i="62"/>
  <c r="H132" i="62"/>
  <c r="H120" i="62"/>
  <c r="F132" i="62"/>
  <c r="J144" i="62"/>
  <c r="H126" i="62"/>
  <c r="H138" i="62"/>
  <c r="H141" i="62"/>
  <c r="F150" i="62"/>
  <c r="F141" i="62"/>
  <c r="F126" i="62"/>
  <c r="H123" i="62"/>
  <c r="F123" i="62"/>
  <c r="F114" i="62"/>
  <c r="G228" i="62"/>
  <c r="K228" i="62"/>
  <c r="H228" i="62"/>
  <c r="E228" i="62"/>
  <c r="I228" i="62"/>
  <c r="F228" i="62"/>
  <c r="E150" i="62"/>
  <c r="I150" i="62"/>
  <c r="G150" i="62"/>
  <c r="K150" i="62"/>
  <c r="G147" i="62"/>
  <c r="K147" i="62"/>
  <c r="E147" i="62"/>
  <c r="I147" i="62"/>
  <c r="H147" i="62"/>
  <c r="F147" i="62"/>
  <c r="G144" i="62"/>
  <c r="K144" i="62"/>
  <c r="H144" i="62"/>
  <c r="E144" i="62"/>
  <c r="E141" i="62"/>
  <c r="I141" i="62"/>
  <c r="G141" i="62"/>
  <c r="K141" i="62"/>
  <c r="E138" i="62"/>
  <c r="I138" i="62"/>
  <c r="G138" i="62"/>
  <c r="K138" i="62"/>
  <c r="E135" i="62"/>
  <c r="I135" i="62"/>
  <c r="G135" i="62"/>
  <c r="K135" i="62"/>
  <c r="E132" i="62"/>
  <c r="I132" i="62"/>
  <c r="G132" i="62"/>
  <c r="K132" i="62"/>
  <c r="G129" i="62"/>
  <c r="K129" i="62"/>
  <c r="E126" i="62"/>
  <c r="I126" i="62"/>
  <c r="G126" i="62"/>
  <c r="K126" i="62"/>
  <c r="E123" i="62"/>
  <c r="I123" i="62"/>
  <c r="G123" i="62"/>
  <c r="K123" i="62"/>
  <c r="E120" i="62"/>
  <c r="I120" i="62"/>
  <c r="F120" i="62"/>
  <c r="J120" i="62"/>
  <c r="G120" i="62"/>
  <c r="G117" i="62"/>
  <c r="K117" i="62"/>
  <c r="H117" i="62"/>
  <c r="E117" i="62"/>
  <c r="E114" i="62"/>
  <c r="I114" i="62"/>
  <c r="G114" i="62"/>
  <c r="K114" i="62"/>
  <c r="G111" i="62"/>
  <c r="K111" i="62"/>
  <c r="H111" i="62"/>
  <c r="E111" i="62"/>
  <c r="O180" i="62" l="1"/>
  <c r="O213" i="62"/>
  <c r="O156" i="62"/>
  <c r="O165" i="62"/>
  <c r="O192" i="62"/>
  <c r="O189" i="62"/>
  <c r="O204" i="62"/>
  <c r="O225" i="62"/>
  <c r="O168" i="62"/>
  <c r="O177" i="62"/>
  <c r="O222" i="62"/>
  <c r="O201" i="62"/>
  <c r="D142" i="62"/>
  <c r="O142" i="62" l="1"/>
  <c r="E96" i="62"/>
  <c r="F96" i="62"/>
  <c r="G96" i="62"/>
  <c r="K96" i="62"/>
  <c r="I96" i="62"/>
  <c r="H96" i="62"/>
  <c r="J96" i="62"/>
  <c r="E102" i="62"/>
  <c r="I102" i="62"/>
  <c r="H102" i="62"/>
  <c r="K102" i="62"/>
  <c r="F102" i="62"/>
  <c r="G102" i="62"/>
  <c r="J102" i="62"/>
  <c r="E90" i="62"/>
  <c r="I90" i="62"/>
  <c r="H90" i="62"/>
  <c r="K90" i="62"/>
  <c r="F90" i="62"/>
  <c r="G90" i="62"/>
  <c r="J90" i="62"/>
  <c r="E99" i="62"/>
  <c r="H99" i="62"/>
  <c r="G99" i="62"/>
  <c r="K99" i="62"/>
  <c r="F99" i="62"/>
  <c r="I99" i="62"/>
  <c r="J99" i="62"/>
  <c r="E87" i="62"/>
  <c r="H87" i="62"/>
  <c r="G87" i="62"/>
  <c r="K87" i="62"/>
  <c r="F87" i="62"/>
  <c r="I87" i="62"/>
  <c r="J87" i="62"/>
  <c r="J108" i="62"/>
  <c r="E108" i="62"/>
  <c r="F108" i="62"/>
  <c r="G108" i="62"/>
  <c r="I108" i="62"/>
  <c r="H108" i="62"/>
  <c r="K108" i="62"/>
  <c r="E84" i="62"/>
  <c r="F84" i="62"/>
  <c r="G84" i="62"/>
  <c r="I84" i="62"/>
  <c r="H84" i="62"/>
  <c r="K84" i="62"/>
  <c r="J84" i="62"/>
  <c r="E105" i="62"/>
  <c r="K105" i="62"/>
  <c r="F105" i="62"/>
  <c r="I105" i="62"/>
  <c r="H105" i="62"/>
  <c r="G105" i="62"/>
  <c r="J105" i="62"/>
  <c r="E93" i="62"/>
  <c r="K93" i="62"/>
  <c r="F93" i="62"/>
  <c r="I93" i="62"/>
  <c r="H93" i="62"/>
  <c r="G93" i="62"/>
  <c r="J93" i="62"/>
  <c r="E81" i="62"/>
  <c r="K81" i="62"/>
  <c r="F81" i="62"/>
  <c r="I81" i="62"/>
  <c r="H81" i="62"/>
  <c r="G81" i="62"/>
  <c r="J81" i="62"/>
  <c r="D127" i="62"/>
  <c r="D115" i="62"/>
  <c r="D103" i="62"/>
  <c r="D91" i="62"/>
  <c r="D79" i="62"/>
  <c r="D67" i="62"/>
  <c r="D136" i="62"/>
  <c r="D124" i="62"/>
  <c r="D112" i="62"/>
  <c r="D100" i="62"/>
  <c r="D88" i="62"/>
  <c r="D76" i="62"/>
  <c r="D133" i="62"/>
  <c r="D121" i="62"/>
  <c r="D109" i="62"/>
  <c r="D97" i="62"/>
  <c r="D85" i="62"/>
  <c r="D73" i="62"/>
  <c r="D144" i="62"/>
  <c r="D130" i="62"/>
  <c r="D118" i="62"/>
  <c r="D106" i="62"/>
  <c r="D94" i="62"/>
  <c r="D82" i="62"/>
  <c r="D70" i="62"/>
  <c r="D139" i="62"/>
  <c r="O130" i="62" l="1"/>
  <c r="O124" i="62"/>
  <c r="O94" i="62"/>
  <c r="O144" i="62"/>
  <c r="O109" i="62"/>
  <c r="O88" i="62"/>
  <c r="O136" i="62"/>
  <c r="O103" i="62"/>
  <c r="O97" i="62"/>
  <c r="O106" i="62"/>
  <c r="O121" i="62"/>
  <c r="O67" i="62"/>
  <c r="O115" i="62"/>
  <c r="O82" i="62"/>
  <c r="O76" i="62"/>
  <c r="O91" i="62"/>
  <c r="O139" i="62"/>
  <c r="O73" i="62"/>
  <c r="O100" i="62"/>
  <c r="O70" i="62"/>
  <c r="O118" i="62"/>
  <c r="O85" i="62"/>
  <c r="O133" i="62"/>
  <c r="O112" i="62"/>
  <c r="O79" i="62"/>
  <c r="O127" i="62"/>
  <c r="D96" i="62"/>
  <c r="D120" i="62"/>
  <c r="D87" i="62"/>
  <c r="D111" i="62"/>
  <c r="D135" i="62"/>
  <c r="D90" i="62"/>
  <c r="D114" i="62"/>
  <c r="D138" i="62"/>
  <c r="D81" i="62"/>
  <c r="D105" i="62"/>
  <c r="D129" i="62"/>
  <c r="D84" i="62"/>
  <c r="D108" i="62"/>
  <c r="D132" i="62"/>
  <c r="D99" i="62"/>
  <c r="D123" i="62"/>
  <c r="D102" i="62"/>
  <c r="D126" i="62"/>
  <c r="D93" i="62"/>
  <c r="D117" i="62"/>
  <c r="D141" i="62"/>
  <c r="O117" i="62" l="1"/>
  <c r="O138" i="62"/>
  <c r="O99" i="62"/>
  <c r="O114" i="62"/>
  <c r="O87" i="62"/>
  <c r="O123" i="62"/>
  <c r="O93" i="62"/>
  <c r="O105" i="62"/>
  <c r="O84" i="62"/>
  <c r="O111" i="62"/>
  <c r="O129" i="62"/>
  <c r="O126" i="62"/>
  <c r="O132" i="62"/>
  <c r="O90" i="62"/>
  <c r="O120" i="62"/>
  <c r="O141" i="62"/>
  <c r="O102" i="62"/>
  <c r="O108" i="62"/>
  <c r="O81" i="62"/>
  <c r="O135" i="62"/>
  <c r="O96" i="62"/>
  <c r="B5" i="62"/>
  <c r="C2" i="62" l="1"/>
  <c r="B61" i="62" l="1"/>
  <c r="B58" i="62"/>
  <c r="B55" i="62"/>
  <c r="B52" i="62"/>
  <c r="B49" i="62"/>
  <c r="B46" i="62"/>
  <c r="B43" i="62"/>
  <c r="B38" i="62"/>
  <c r="B35" i="62"/>
  <c r="B32" i="62"/>
  <c r="B29" i="62"/>
  <c r="B26" i="62"/>
  <c r="B23" i="62"/>
  <c r="B20" i="62"/>
  <c r="B17" i="62"/>
  <c r="B14" i="62"/>
  <c r="B11" i="62"/>
  <c r="B8" i="62"/>
  <c r="F231" i="62" l="1"/>
  <c r="K78" i="62"/>
  <c r="H75" i="62"/>
  <c r="I72" i="62"/>
  <c r="H69" i="62"/>
  <c r="J7" i="62" l="1"/>
  <c r="J75" i="62"/>
  <c r="E75" i="62"/>
  <c r="G75" i="62"/>
  <c r="K75" i="62"/>
  <c r="F75" i="62"/>
  <c r="G72" i="62"/>
  <c r="E72" i="62"/>
  <c r="K72" i="62"/>
  <c r="F72" i="62"/>
  <c r="J231" i="62"/>
  <c r="G78" i="62"/>
  <c r="H231" i="62"/>
  <c r="E231" i="62"/>
  <c r="G231" i="62"/>
  <c r="K231" i="62"/>
  <c r="H78" i="62"/>
  <c r="K69" i="62"/>
  <c r="G69" i="62"/>
  <c r="E69" i="62"/>
  <c r="J69" i="62"/>
  <c r="F69" i="62"/>
  <c r="I69" i="62"/>
  <c r="J37" i="62"/>
  <c r="I231" i="62"/>
  <c r="J78" i="62"/>
  <c r="F78" i="62"/>
  <c r="H72" i="62"/>
  <c r="J28" i="62"/>
  <c r="I78" i="62"/>
  <c r="E78" i="62"/>
  <c r="I75" i="62"/>
  <c r="J72" i="62"/>
  <c r="J22" i="62"/>
  <c r="J10" i="62"/>
  <c r="M233" i="62" l="1"/>
  <c r="L233" i="62"/>
  <c r="D30" i="6"/>
  <c r="D30" i="54" l="1"/>
  <c r="I30" i="54"/>
  <c r="D14" i="1" s="1"/>
  <c r="D145" i="62"/>
  <c r="D148" i="62"/>
  <c r="D151" i="62"/>
  <c r="D229" i="62"/>
  <c r="F32" i="57"/>
  <c r="H32" i="57" s="1"/>
  <c r="F33" i="57"/>
  <c r="H33" i="57" s="1"/>
  <c r="C2" i="55"/>
  <c r="C2" i="54"/>
  <c r="D15" i="1"/>
  <c r="I30" i="6"/>
  <c r="D13" i="1" s="1"/>
  <c r="D2" i="56"/>
  <c r="C2" i="6"/>
  <c r="F52" i="4"/>
  <c r="H52" i="4" s="1"/>
  <c r="J52" i="4" s="1"/>
  <c r="F53" i="4"/>
  <c r="H53" i="4" s="1"/>
  <c r="J53" i="4" s="1"/>
  <c r="F54" i="4"/>
  <c r="H54" i="4" s="1"/>
  <c r="J54" i="4" s="1"/>
  <c r="F55" i="4"/>
  <c r="H55" i="4" s="1"/>
  <c r="J55" i="4" s="1"/>
  <c r="F56" i="4"/>
  <c r="H56" i="4" s="1"/>
  <c r="J56" i="4" s="1"/>
  <c r="F57" i="4"/>
  <c r="H57" i="4" s="1"/>
  <c r="J57" i="4" s="1"/>
  <c r="F58" i="4"/>
  <c r="H58" i="4" s="1"/>
  <c r="J58" i="4" s="1"/>
  <c r="F59" i="4"/>
  <c r="H59" i="4" s="1"/>
  <c r="J59" i="4" s="1"/>
  <c r="F60" i="4"/>
  <c r="H60" i="4" s="1"/>
  <c r="J60" i="4" s="1"/>
  <c r="F61" i="4"/>
  <c r="H61" i="4" s="1"/>
  <c r="J61" i="4" s="1"/>
  <c r="F62" i="4"/>
  <c r="H62" i="4" s="1"/>
  <c r="J62" i="4" s="1"/>
  <c r="F63" i="4"/>
  <c r="H63" i="4" s="1"/>
  <c r="J63" i="4" s="1"/>
  <c r="F64" i="4"/>
  <c r="H64" i="4" s="1"/>
  <c r="J64" i="4" s="1"/>
  <c r="F65" i="4"/>
  <c r="H65" i="4" s="1"/>
  <c r="J65" i="4" s="1"/>
  <c r="C2" i="4"/>
  <c r="O148" i="62" l="1"/>
  <c r="D231" i="62"/>
  <c r="O145" i="62"/>
  <c r="O151" i="62"/>
  <c r="F34" i="57"/>
  <c r="E66" i="62"/>
  <c r="J66" i="62"/>
  <c r="I66" i="62"/>
  <c r="H66" i="62"/>
  <c r="K66" i="62"/>
  <c r="F66" i="62"/>
  <c r="G66" i="62"/>
  <c r="D52" i="62"/>
  <c r="E54" i="62"/>
  <c r="I54" i="62"/>
  <c r="H54" i="62"/>
  <c r="K54" i="62"/>
  <c r="F54" i="62"/>
  <c r="G54" i="62"/>
  <c r="J54" i="62"/>
  <c r="D38" i="62"/>
  <c r="E40" i="62"/>
  <c r="I40" i="62"/>
  <c r="H40" i="62"/>
  <c r="K40" i="62"/>
  <c r="F40" i="62"/>
  <c r="G40" i="62"/>
  <c r="J40" i="62"/>
  <c r="E28" i="62"/>
  <c r="I28" i="62"/>
  <c r="H28" i="62"/>
  <c r="K28" i="62"/>
  <c r="F28" i="62"/>
  <c r="G28" i="62"/>
  <c r="D14" i="62"/>
  <c r="E16" i="62"/>
  <c r="I16" i="62"/>
  <c r="K16" i="62"/>
  <c r="H16" i="62"/>
  <c r="F16" i="62"/>
  <c r="G16" i="62"/>
  <c r="J16" i="62"/>
  <c r="G7" i="62"/>
  <c r="F7" i="62"/>
  <c r="I7" i="62"/>
  <c r="K7" i="62"/>
  <c r="H7" i="62"/>
  <c r="E7" i="62"/>
  <c r="D43" i="62"/>
  <c r="E45" i="62"/>
  <c r="K45" i="62"/>
  <c r="F45" i="62"/>
  <c r="I45" i="62"/>
  <c r="H45" i="62"/>
  <c r="G45" i="62"/>
  <c r="J45" i="62"/>
  <c r="D17" i="62"/>
  <c r="E19" i="62"/>
  <c r="J19" i="62"/>
  <c r="F19" i="62"/>
  <c r="I19" i="62"/>
  <c r="H19" i="62"/>
  <c r="G19" i="62"/>
  <c r="K19" i="62"/>
  <c r="D11" i="62"/>
  <c r="H13" i="62"/>
  <c r="E13" i="62"/>
  <c r="G13" i="62"/>
  <c r="K13" i="62"/>
  <c r="F13" i="62"/>
  <c r="I13" i="62"/>
  <c r="J13" i="62"/>
  <c r="D55" i="62"/>
  <c r="E57" i="62"/>
  <c r="K57" i="62"/>
  <c r="F57" i="62"/>
  <c r="I57" i="62"/>
  <c r="H57" i="62"/>
  <c r="G57" i="62"/>
  <c r="J57" i="62"/>
  <c r="D29" i="62"/>
  <c r="E31" i="62"/>
  <c r="K31" i="62"/>
  <c r="F31" i="62"/>
  <c r="I31" i="62"/>
  <c r="H31" i="62"/>
  <c r="G31" i="62"/>
  <c r="J31" i="62"/>
  <c r="D61" i="62"/>
  <c r="E63" i="62"/>
  <c r="H63" i="62"/>
  <c r="G63" i="62"/>
  <c r="K63" i="62"/>
  <c r="F63" i="62"/>
  <c r="I63" i="62"/>
  <c r="J63" i="62"/>
  <c r="D49" i="62"/>
  <c r="E51" i="62"/>
  <c r="H51" i="62"/>
  <c r="G51" i="62"/>
  <c r="K51" i="62"/>
  <c r="F51" i="62"/>
  <c r="I51" i="62"/>
  <c r="J51" i="62"/>
  <c r="D35" i="62"/>
  <c r="E37" i="62"/>
  <c r="H37" i="62"/>
  <c r="G37" i="62"/>
  <c r="K37" i="62"/>
  <c r="F37" i="62"/>
  <c r="I37" i="62"/>
  <c r="D23" i="62"/>
  <c r="E25" i="62"/>
  <c r="H25" i="62"/>
  <c r="G25" i="62"/>
  <c r="K25" i="62"/>
  <c r="F25" i="62"/>
  <c r="I25" i="62"/>
  <c r="J25" i="62"/>
  <c r="D58" i="62"/>
  <c r="E60" i="62"/>
  <c r="F60" i="62"/>
  <c r="G60" i="62"/>
  <c r="I60" i="62"/>
  <c r="H60" i="62"/>
  <c r="K60" i="62"/>
  <c r="J60" i="62"/>
  <c r="E48" i="62"/>
  <c r="F48" i="62"/>
  <c r="G48" i="62"/>
  <c r="K48" i="62"/>
  <c r="I48" i="62"/>
  <c r="H48" i="62"/>
  <c r="J48" i="62"/>
  <c r="D32" i="62"/>
  <c r="E34" i="62"/>
  <c r="F34" i="62"/>
  <c r="G34" i="62"/>
  <c r="I34" i="62"/>
  <c r="K34" i="62"/>
  <c r="H34" i="62"/>
  <c r="J34" i="62"/>
  <c r="D20" i="62"/>
  <c r="K22" i="62"/>
  <c r="E22" i="62"/>
  <c r="F22" i="62"/>
  <c r="G22" i="62"/>
  <c r="I22" i="62"/>
  <c r="H22" i="62"/>
  <c r="D8" i="62"/>
  <c r="G10" i="62"/>
  <c r="I10" i="62"/>
  <c r="H10" i="62"/>
  <c r="E10" i="62"/>
  <c r="K10" i="62"/>
  <c r="K34" i="57"/>
  <c r="D12" i="1" s="1"/>
  <c r="F80" i="13"/>
  <c r="D153" i="62"/>
  <c r="D228" i="62"/>
  <c r="D150" i="62"/>
  <c r="D147" i="62"/>
  <c r="D5" i="62"/>
  <c r="D75" i="62"/>
  <c r="D72" i="62"/>
  <c r="D69" i="62"/>
  <c r="D64" i="62"/>
  <c r="D46" i="62"/>
  <c r="D26" i="62"/>
  <c r="H34" i="4"/>
  <c r="H66" i="4"/>
  <c r="O75" i="62" l="1"/>
  <c r="O20" i="62"/>
  <c r="O14" i="62"/>
  <c r="O5" i="62"/>
  <c r="O231" i="62"/>
  <c r="O46" i="62"/>
  <c r="O153" i="62"/>
  <c r="O147" i="62"/>
  <c r="D37" i="62"/>
  <c r="O35" i="62"/>
  <c r="D51" i="62"/>
  <c r="O49" i="62"/>
  <c r="D63" i="62"/>
  <c r="O61" i="62"/>
  <c r="O29" i="62"/>
  <c r="D57" i="62"/>
  <c r="O55" i="62"/>
  <c r="D13" i="62"/>
  <c r="O11" i="62"/>
  <c r="D19" i="62"/>
  <c r="O17" i="62"/>
  <c r="D45" i="62"/>
  <c r="O43" i="62"/>
  <c r="D40" i="62"/>
  <c r="O38" i="62"/>
  <c r="D54" i="62"/>
  <c r="O52" i="62"/>
  <c r="O228" i="62"/>
  <c r="O32" i="62"/>
  <c r="O64" i="62"/>
  <c r="D10" i="62"/>
  <c r="O8" i="62"/>
  <c r="O69" i="62"/>
  <c r="O26" i="62"/>
  <c r="O72" i="62"/>
  <c r="O150" i="62"/>
  <c r="D60" i="62"/>
  <c r="O58" i="62"/>
  <c r="D25" i="62"/>
  <c r="O23" i="62"/>
  <c r="D31" i="62"/>
  <c r="D34" i="62"/>
  <c r="D16" i="62"/>
  <c r="D22" i="62"/>
  <c r="D9" i="1"/>
  <c r="D7" i="62"/>
  <c r="O7" i="62" s="1"/>
  <c r="H68" i="4"/>
  <c r="D78" i="62"/>
  <c r="D66" i="62"/>
  <c r="D48" i="62"/>
  <c r="D28" i="62"/>
  <c r="O78" i="62" l="1"/>
  <c r="O51" i="62"/>
  <c r="O28" i="62"/>
  <c r="O60" i="62"/>
  <c r="O54" i="62"/>
  <c r="O13" i="62"/>
  <c r="O63" i="62"/>
  <c r="O22" i="62"/>
  <c r="O10" i="62"/>
  <c r="O40" i="62"/>
  <c r="O57" i="62"/>
  <c r="O25" i="62"/>
  <c r="O19" i="62"/>
  <c r="O16" i="62"/>
  <c r="O48" i="62"/>
  <c r="O34" i="62"/>
  <c r="O66" i="62"/>
  <c r="O31" i="62"/>
  <c r="O45" i="62"/>
  <c r="O37" i="62"/>
  <c r="O232" i="62"/>
  <c r="O233" i="62" l="1"/>
  <c r="D10" i="1" s="1"/>
  <c r="K34" i="4"/>
  <c r="K68" i="4" l="1"/>
  <c r="D19" i="1" s="1"/>
  <c r="M34" i="4"/>
  <c r="M68" i="4" s="1"/>
  <c r="D11" i="1" s="1"/>
  <c r="D17" i="1" s="1"/>
  <c r="D18" i="1" s="1"/>
  <c r="D2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HHSC User</author>
  </authors>
  <commentList>
    <comment ref="B5" authorId="0" shapeId="0" xr:uid="{00000000-0006-0000-0200-000001000000}">
      <text>
        <r>
          <rPr>
            <b/>
            <sz val="9"/>
            <color indexed="81"/>
            <rFont val="Tahoma"/>
            <family val="2"/>
          </rPr>
          <t>HHSC User:</t>
        </r>
        <r>
          <rPr>
            <sz val="9"/>
            <color indexed="81"/>
            <rFont val="Tahoma"/>
            <family val="2"/>
          </rPr>
          <t xml:space="preserve">
Only include HHSC contract funded staff
</t>
        </r>
      </text>
    </comment>
  </commentList>
</comments>
</file>

<file path=xl/sharedStrings.xml><?xml version="1.0" encoding="utf-8"?>
<sst xmlns="http://schemas.openxmlformats.org/spreadsheetml/2006/main" count="585" uniqueCount="268">
  <si>
    <t>Cost Category</t>
  </si>
  <si>
    <t>Contractor:</t>
  </si>
  <si>
    <t>A</t>
  </si>
  <si>
    <t>B</t>
  </si>
  <si>
    <t>C</t>
  </si>
  <si>
    <t>D</t>
  </si>
  <si>
    <t>Justification</t>
  </si>
  <si>
    <t>TOTAL</t>
  </si>
  <si>
    <t xml:space="preserve"> Monthly Salary </t>
  </si>
  <si>
    <t>Fringe Benefits</t>
  </si>
  <si>
    <t>Salaries</t>
  </si>
  <si>
    <t>City:</t>
  </si>
  <si>
    <t xml:space="preserve">Contractor:  </t>
  </si>
  <si>
    <t>Contractor Name</t>
  </si>
  <si>
    <t>Location City/State</t>
  </si>
  <si>
    <t>Airfare</t>
  </si>
  <si>
    <t>Meals</t>
  </si>
  <si>
    <t>Lodging</t>
  </si>
  <si>
    <t>Total #1</t>
  </si>
  <si>
    <t>Total #2</t>
  </si>
  <si>
    <t>Total #3</t>
  </si>
  <si>
    <t>Total #4</t>
  </si>
  <si>
    <t>No. of Miles</t>
  </si>
  <si>
    <t>E</t>
  </si>
  <si>
    <t>F</t>
  </si>
  <si>
    <t>Mileage  Rate</t>
  </si>
  <si>
    <t>G</t>
  </si>
  <si>
    <t>TOTAL:</t>
  </si>
  <si>
    <t>Rate of Payment</t>
  </si>
  <si>
    <t>No. of Units</t>
  </si>
  <si>
    <t>H</t>
  </si>
  <si>
    <t>Other Travel Cost</t>
  </si>
  <si>
    <t>I</t>
  </si>
  <si>
    <t>Hourly</t>
  </si>
  <si>
    <t>Lease</t>
  </si>
  <si>
    <t>Fringe</t>
  </si>
  <si>
    <t>Purchase</t>
  </si>
  <si>
    <t>Other</t>
  </si>
  <si>
    <t>Monthly</t>
  </si>
  <si>
    <t>Unit</t>
  </si>
  <si>
    <t>Lump Sum</t>
  </si>
  <si>
    <t>Equipment</t>
  </si>
  <si>
    <t>Supplies</t>
  </si>
  <si>
    <t>Prof-Contracted</t>
  </si>
  <si>
    <t>No. of Days/ Employees</t>
  </si>
  <si>
    <t>J</t>
  </si>
  <si>
    <t>SUMMARY PAGE</t>
  </si>
  <si>
    <t xml:space="preserve">Part 1- Conference/Workshop Travel </t>
  </si>
  <si>
    <t>Part 2 - Local/Other Travel</t>
  </si>
  <si>
    <t>Total Fringe Budgeted to Contract</t>
  </si>
  <si>
    <t>Total Fringe</t>
  </si>
  <si>
    <t>Gross</t>
  </si>
  <si>
    <t>Retirement</t>
  </si>
  <si>
    <t>K</t>
  </si>
  <si>
    <t>No. of Months</t>
  </si>
  <si>
    <t xml:space="preserve">   </t>
  </si>
  <si>
    <t>Other Expenses</t>
  </si>
  <si>
    <t xml:space="preserve">Travel-Conference </t>
  </si>
  <si>
    <t>Travel-Local/Other</t>
  </si>
  <si>
    <t>Financial-Cash</t>
  </si>
  <si>
    <t>Financial-NonCash</t>
  </si>
  <si>
    <t xml:space="preserve">General </t>
  </si>
  <si>
    <t>B. Justification</t>
  </si>
  <si>
    <t>C. Monthly Salary</t>
  </si>
  <si>
    <t>Example:</t>
  </si>
  <si>
    <t>I. Retirement</t>
  </si>
  <si>
    <t>J. Other</t>
  </si>
  <si>
    <t>Fringe Benefits - Employer Paid Portion</t>
  </si>
  <si>
    <t>C. Location City/State</t>
  </si>
  <si>
    <t>C. No. of Miles</t>
  </si>
  <si>
    <t>F. Other Travel Cost</t>
  </si>
  <si>
    <t>A. Contractor Name</t>
  </si>
  <si>
    <t>E. Mileage Cost</t>
  </si>
  <si>
    <t>Mileage</t>
  </si>
  <si>
    <t>Staff Position</t>
  </si>
  <si>
    <t>C. FICA/Medicare</t>
  </si>
  <si>
    <t>Health Insurance</t>
  </si>
  <si>
    <t>Life Insurance</t>
  </si>
  <si>
    <t xml:space="preserve">Dental Insurance </t>
  </si>
  <si>
    <t>State Unemployment Insurance</t>
  </si>
  <si>
    <t>Percent Applied to HHSC Contract</t>
  </si>
  <si>
    <t>Amount Budgeted to HHSC Contract</t>
  </si>
  <si>
    <t>D. Number of Months</t>
  </si>
  <si>
    <t>Unit Cost</t>
  </si>
  <si>
    <t xml:space="preserve">Consumable Supplies </t>
  </si>
  <si>
    <t>Consumable Supplies</t>
  </si>
  <si>
    <t>Cost</t>
  </si>
  <si>
    <t xml:space="preserve">Cost </t>
  </si>
  <si>
    <t>Amount Budgeted to HHSC  Contract</t>
  </si>
  <si>
    <t>E. Annual Salary</t>
  </si>
  <si>
    <t>B.  Computation</t>
  </si>
  <si>
    <t>F. Health Insurance</t>
  </si>
  <si>
    <t>G. Life Insurance</t>
  </si>
  <si>
    <t>H. Dental Insurance</t>
  </si>
  <si>
    <t>E. Cost</t>
  </si>
  <si>
    <t>Enter the name of the individual or company.</t>
  </si>
  <si>
    <t>Enter the cost for each line item.</t>
  </si>
  <si>
    <t>C. Cost</t>
  </si>
  <si>
    <t>G. Cost</t>
  </si>
  <si>
    <t>HHSC Contract Budget</t>
  </si>
  <si>
    <t>FICA &amp; Medicare</t>
  </si>
  <si>
    <t>Instructions:</t>
  </si>
  <si>
    <t>D. No. of Days/Employees</t>
  </si>
  <si>
    <t>Annual Salary</t>
  </si>
  <si>
    <t>Percent applied to HHSC contract</t>
  </si>
  <si>
    <t>Amount budgeted to HHSC contract</t>
  </si>
  <si>
    <t>Conference/Workshop Description</t>
  </si>
  <si>
    <t>Local/Other Travel Description</t>
  </si>
  <si>
    <t>Description</t>
  </si>
  <si>
    <t xml:space="preserve">Description </t>
  </si>
  <si>
    <t xml:space="preserve"> Description</t>
  </si>
  <si>
    <t>Summary Page</t>
  </si>
  <si>
    <t>A. Staff Position</t>
  </si>
  <si>
    <t>F. Percent Applied to HHSC Contract</t>
  </si>
  <si>
    <t>The column will automatically calculate the Annual Salary of each line item based on the Monthly Salary times Number of Months.</t>
  </si>
  <si>
    <t>E. State Unemployment Insurance (SUI)</t>
  </si>
  <si>
    <t>Travel</t>
  </si>
  <si>
    <t xml:space="preserve">Travel </t>
  </si>
  <si>
    <t>Enter the number of miles you expect to travel.</t>
  </si>
  <si>
    <t>H. Percent Applied to HHSC Contract</t>
  </si>
  <si>
    <t>This column will automatically calculate the amount budgeted to the HHSC Contract.</t>
  </si>
  <si>
    <t>Registration</t>
  </si>
  <si>
    <t>Supplemental Justification</t>
  </si>
  <si>
    <t>Item #</t>
  </si>
  <si>
    <t>Enter the number of units.</t>
  </si>
  <si>
    <t>Enter the rate of payment per unit.</t>
  </si>
  <si>
    <t>H. Amount Budgeted to HHSC Contract</t>
  </si>
  <si>
    <t>A. Description</t>
  </si>
  <si>
    <t>D. Percent Applied to HHSC Contract</t>
  </si>
  <si>
    <t>Enter the cost for each item.</t>
  </si>
  <si>
    <t>A. Local/Other Travel Description</t>
  </si>
  <si>
    <t xml:space="preserve">Mileage Cost </t>
  </si>
  <si>
    <t>Part 1 - Conference/Workshop Travel Instructions:</t>
  </si>
  <si>
    <t>Part 2 - Local/Other Travel Instructions:</t>
  </si>
  <si>
    <t>Workers' Compensation</t>
  </si>
  <si>
    <t>D. Workers' Compensation (WC)</t>
  </si>
  <si>
    <t xml:space="preserve">Other </t>
  </si>
  <si>
    <t>Conference/Workshop Travel Subtotal</t>
  </si>
  <si>
    <t>Local/Other Travel Subtotal</t>
  </si>
  <si>
    <t>A. Conference/Workshop Description</t>
  </si>
  <si>
    <t xml:space="preserve">D. Mileage Rate </t>
  </si>
  <si>
    <t>Budget Period:</t>
  </si>
  <si>
    <t>Professional/Contract Services</t>
  </si>
  <si>
    <t xml:space="preserve">1. Enter the cost for each type of fringe benefit in the top white row for each position; everything else will automatically calculate. </t>
  </si>
  <si>
    <t>Direct Cost Total</t>
  </si>
  <si>
    <t>Total Administrative Costs</t>
  </si>
  <si>
    <t xml:space="preserve">TOTAL </t>
  </si>
  <si>
    <t>Amount Applied to Admin</t>
  </si>
  <si>
    <t>Amount Applied to Program</t>
  </si>
  <si>
    <t>Amount Applied to Progam</t>
  </si>
  <si>
    <t>Total % of Administrative Costs</t>
  </si>
  <si>
    <t xml:space="preserve"> Budget Instructions</t>
  </si>
  <si>
    <t>L</t>
  </si>
  <si>
    <t>M</t>
  </si>
  <si>
    <t>N</t>
  </si>
  <si>
    <t>NA</t>
  </si>
  <si>
    <t>Name of Subcontractor</t>
  </si>
  <si>
    <t>Total Amount Applied to HHSC Contract</t>
  </si>
  <si>
    <t xml:space="preserve"> Travel</t>
  </si>
  <si>
    <t>H. Amount Applied to Administration (Admin)</t>
  </si>
  <si>
    <t>I. Amount Applied to Program</t>
  </si>
  <si>
    <t>J. Amount Budgeted to HHSC Contract</t>
  </si>
  <si>
    <t>K. Amount Applied to Administration (Admin)</t>
  </si>
  <si>
    <t>L. Amount Applied to Program</t>
  </si>
  <si>
    <t>C. Unit Cost</t>
  </si>
  <si>
    <t>F. Amount Applied to Administration (Admin)</t>
  </si>
  <si>
    <t>G. Amount Applied to Program</t>
  </si>
  <si>
    <t>E. Total Amount Applied to HHSC Contract</t>
  </si>
  <si>
    <t>G. Total Amount Applied to HHSC Contract</t>
  </si>
  <si>
    <t>A. Name of Subcontractor</t>
  </si>
  <si>
    <t>Subcontracts</t>
  </si>
  <si>
    <t>Total HHSC Budgeted Subcontractor Amount</t>
  </si>
  <si>
    <t>The column will automatically calculate the total amount applied to the HHSC Contract.</t>
  </si>
  <si>
    <t>Total Amount Budgeted to HHSC Contract</t>
  </si>
  <si>
    <t>Description  and Justification</t>
  </si>
  <si>
    <t>I. Total Amount Applied to HHSC Contract</t>
  </si>
  <si>
    <t>J. Amount Applied to Administration (Admin)</t>
  </si>
  <si>
    <t>K. Amount Applied to Program</t>
  </si>
  <si>
    <t>L. Amount Budgeted to HHSC Contract</t>
  </si>
  <si>
    <t>B. Description and Justification</t>
  </si>
  <si>
    <t>C. No. of Units</t>
  </si>
  <si>
    <t>D. Rate of Payment</t>
  </si>
  <si>
    <t>C. Total HHSC Budgeted Subcontractor Amount</t>
  </si>
  <si>
    <t>Other - Use Supplemental Justification Page</t>
  </si>
  <si>
    <t>M. Total Amount Budgeted to HHSC Contract</t>
  </si>
  <si>
    <t>N. Total Amount Applied to HHSC Contract</t>
  </si>
  <si>
    <t xml:space="preserve">1.This budget workbook contains embedded formulas to calculate specific amounts. Cells containing formulas are shaded, please do not make entries into shaded cells unless otherwise specified in the instructions. </t>
  </si>
  <si>
    <t xml:space="preserve">3. Below are links you may find useful while completing your Budget: </t>
  </si>
  <si>
    <t>1. Texas Grants Management Standards (TxGMS)</t>
  </si>
  <si>
    <t xml:space="preserve">The Summary Page automatically calculates the HHSC Contract Budget based on entries from each cost category tab. </t>
  </si>
  <si>
    <t>1. Enter legal name and city.</t>
  </si>
  <si>
    <t>2. The "Total" amount must equal your contract award amount.</t>
  </si>
  <si>
    <r>
      <t>Enter the monthly salary for each position, if hourly, approximate the monthly total.</t>
    </r>
    <r>
      <rPr>
        <b/>
        <sz val="11"/>
        <color theme="1"/>
        <rFont val="Verdana"/>
        <family val="2"/>
      </rPr>
      <t xml:space="preserve"> </t>
    </r>
    <r>
      <rPr>
        <b/>
        <i/>
        <sz val="12"/>
        <color theme="1"/>
        <rFont val="Arial"/>
        <family val="2"/>
      </rPr>
      <t/>
    </r>
  </si>
  <si>
    <r>
      <t>This column will automatically sum the</t>
    </r>
    <r>
      <rPr>
        <i/>
        <sz val="11"/>
        <color theme="1"/>
        <rFont val="Verdana"/>
        <family val="2"/>
      </rPr>
      <t xml:space="preserve"> Amount Applied to Administration</t>
    </r>
    <r>
      <rPr>
        <sz val="11"/>
        <color theme="1"/>
        <rFont val="Verdana"/>
        <family val="2"/>
      </rPr>
      <t xml:space="preserve"> (column H) and </t>
    </r>
    <r>
      <rPr>
        <i/>
        <sz val="11"/>
        <color theme="1"/>
        <rFont val="Verdana"/>
        <family val="2"/>
      </rPr>
      <t>Amount Applied to Program</t>
    </r>
    <r>
      <rPr>
        <sz val="11"/>
        <color theme="1"/>
        <rFont val="Verdana"/>
        <family val="2"/>
      </rPr>
      <t xml:space="preserve"> (column I) to ensure it equals the amount in</t>
    </r>
    <r>
      <rPr>
        <i/>
        <sz val="11"/>
        <color theme="1"/>
        <rFont val="Verdana"/>
        <family val="2"/>
      </rPr>
      <t xml:space="preserve"> Total Amount Applied to HHSC Contract </t>
    </r>
    <r>
      <rPr>
        <sz val="11"/>
        <color theme="1"/>
        <rFont val="Verdana"/>
        <family val="2"/>
      </rPr>
      <t xml:space="preserve">(column G). The cell will turn red if the amounts do not equal column G. </t>
    </r>
  </si>
  <si>
    <t>3. Justification - Fringe benefits are tied to salaries and the prorated fringe percentage should equal or be less than the salary percentage. Use Supplemental Justifications page if additional space is needed.</t>
  </si>
  <si>
    <t xml:space="preserve">This column identifies the multiplier for two rows, the white row (gross/100%) and the blue row (% budget to HHSC Contract) for each position. Percentage for the blue row is populated from Salaries page. </t>
  </si>
  <si>
    <r>
      <t xml:space="preserve">This column will automatically calculate subtotals for </t>
    </r>
    <r>
      <rPr>
        <i/>
        <sz val="11"/>
        <color theme="1"/>
        <rFont val="Verdana"/>
        <family val="2"/>
      </rPr>
      <t>Amount Applied to Admin</t>
    </r>
    <r>
      <rPr>
        <sz val="11"/>
        <color theme="1"/>
        <rFont val="Verdana"/>
        <family val="2"/>
      </rPr>
      <t xml:space="preserve"> (column K) and </t>
    </r>
    <r>
      <rPr>
        <i/>
        <sz val="11"/>
        <color theme="1"/>
        <rFont val="Verdana"/>
        <family val="2"/>
      </rPr>
      <t>Amount Applied to Program</t>
    </r>
    <r>
      <rPr>
        <sz val="11"/>
        <color theme="1"/>
        <rFont val="Verdana"/>
        <family val="2"/>
      </rPr>
      <t xml:space="preserve"> (column L) and ensure this total equals the </t>
    </r>
    <r>
      <rPr>
        <i/>
        <sz val="11"/>
        <color theme="1"/>
        <rFont val="Verdana"/>
        <family val="2"/>
      </rPr>
      <t xml:space="preserve">Total Amount Applied to HHSC Contract </t>
    </r>
    <r>
      <rPr>
        <sz val="11"/>
        <color theme="1"/>
        <rFont val="Verdana"/>
        <family val="2"/>
      </rPr>
      <t>blue row (column N).</t>
    </r>
  </si>
  <si>
    <t xml:space="preserve">This column will automatically calculate subtotals for gross fringe (white) and the percent of fringe budgeted to the HHSC Contract (blue) for each position. </t>
  </si>
  <si>
    <t xml:space="preserve">Enter name and brief description of each conference and/or workshop that HHSC budgeted staff will attend. </t>
  </si>
  <si>
    <t>Enter total number of days and total number of employees attending.</t>
  </si>
  <si>
    <r>
      <t xml:space="preserve">Enter costs for mileage, airfare, meals, lodging, and registration. "Other" costs may include car rental, tolls, parking, etc. and must be defined in justification. Reference HHSC Children's Advocacy Program Travel Policy and Rates. </t>
    </r>
    <r>
      <rPr>
        <b/>
        <u/>
        <sz val="11"/>
        <color rgb="FF0066FF"/>
        <rFont val="Verdana"/>
        <family val="2"/>
      </rPr>
      <t xml:space="preserve">  </t>
    </r>
  </si>
  <si>
    <t xml:space="preserve">Enter the percent applied to the HHSC contract. </t>
  </si>
  <si>
    <t>Enter description of local and regional mileage and other travel expenses.</t>
  </si>
  <si>
    <t xml:space="preserve">Enter how you determined the amount to budget to the HHSC Contract and include calculations. Calculations must include number of staff. Use the Supplemental Justification page if necessary. </t>
  </si>
  <si>
    <t>Enter the rate at which you will reimburse mileage. HHSC will reimburse up to the current State of Texas reimbursement rate or HHSC rate, whichever is lower. Reference HHSC Children's Advocacy Program Travel Policy and Rates to obtain current travel rates.</t>
  </si>
  <si>
    <r>
      <t xml:space="preserve">This column will automatically calculate the gross cost based on </t>
    </r>
    <r>
      <rPr>
        <i/>
        <sz val="11"/>
        <color theme="1"/>
        <rFont val="Verdana"/>
        <family val="2"/>
      </rPr>
      <t>Mileage Cost</t>
    </r>
    <r>
      <rPr>
        <sz val="11"/>
        <color theme="1"/>
        <rFont val="Verdana"/>
        <family val="2"/>
      </rPr>
      <t xml:space="preserve"> (column E) plus </t>
    </r>
    <r>
      <rPr>
        <i/>
        <sz val="11"/>
        <color theme="1"/>
        <rFont val="Verdana"/>
        <family val="2"/>
      </rPr>
      <t xml:space="preserve">Other Travel Cost </t>
    </r>
    <r>
      <rPr>
        <sz val="11"/>
        <color theme="1"/>
        <rFont val="Verdana"/>
        <family val="2"/>
      </rPr>
      <t xml:space="preserve">(column F). </t>
    </r>
  </si>
  <si>
    <t xml:space="preserve">Enter the percent applicable to the HHSC contract. </t>
  </si>
  <si>
    <r>
      <t xml:space="preserve">Enter the amount applied to Administration from the total amount in </t>
    </r>
    <r>
      <rPr>
        <i/>
        <sz val="11"/>
        <color theme="1"/>
        <rFont val="Verdana"/>
        <family val="2"/>
      </rPr>
      <t xml:space="preserve">Amount Budgeted to HHSC Contract </t>
    </r>
    <r>
      <rPr>
        <sz val="11"/>
        <color theme="1"/>
        <rFont val="Verdana"/>
        <family val="2"/>
      </rPr>
      <t>(column L).</t>
    </r>
  </si>
  <si>
    <r>
      <t xml:space="preserve">Enter the amount applied to Program from the total amount in </t>
    </r>
    <r>
      <rPr>
        <i/>
        <sz val="11"/>
        <color theme="1"/>
        <rFont val="Verdana"/>
        <family val="2"/>
      </rPr>
      <t xml:space="preserve">Amount Budgeted to HHSC Contract </t>
    </r>
    <r>
      <rPr>
        <sz val="11"/>
        <color theme="1"/>
        <rFont val="Verdana"/>
        <family val="2"/>
      </rPr>
      <t>(column L).</t>
    </r>
  </si>
  <si>
    <t>Enter a description of the equipment for each line item that supports the HHSC program.  If there are multiple items with the same description, list them separately.</t>
  </si>
  <si>
    <t>Enter a description for each line item that supports your HHSC Contract.</t>
  </si>
  <si>
    <t xml:space="preserve">Explain how you determined the amount to budget to the HHSC Contract for each line item. Include calculations and allocation percentages. Use the Supplemental Justification page if necessary. </t>
  </si>
  <si>
    <t>Describe the expense for each item that supports the HHSC Program.</t>
  </si>
  <si>
    <t xml:space="preserve">Justify how the item is necessary for the program. Explain how you determined the amount to budget to the HHSC Contract. Include calculations and allocation percentages. Use the Supplemental Justification page if necessary.  </t>
  </si>
  <si>
    <t xml:space="preserve">Enter the total amount of the subcontract. </t>
  </si>
  <si>
    <r>
      <t xml:space="preserve">Enter the staff positions supporting your HHSC contract. </t>
    </r>
    <r>
      <rPr>
        <b/>
        <sz val="11"/>
        <color theme="1"/>
        <rFont val="Verdana"/>
        <family val="2"/>
      </rPr>
      <t>If there are multiple positions with the same title, list each position separately.</t>
    </r>
  </si>
  <si>
    <t>The column will automatically calculate the total amount applied to the contract.</t>
  </si>
  <si>
    <r>
      <t xml:space="preserve">Enter the amount applied to Administration from the total amount in </t>
    </r>
    <r>
      <rPr>
        <i/>
        <sz val="11"/>
        <color theme="1"/>
        <rFont val="Verdana"/>
        <family val="2"/>
      </rPr>
      <t>Total</t>
    </r>
    <r>
      <rPr>
        <sz val="11"/>
        <color theme="1"/>
        <rFont val="Verdana"/>
        <family val="2"/>
      </rPr>
      <t xml:space="preserve"> </t>
    </r>
    <r>
      <rPr>
        <i/>
        <sz val="11"/>
        <color theme="1"/>
        <rFont val="Verdana"/>
        <family val="2"/>
      </rPr>
      <t xml:space="preserve">Amount Applied to HHSC Contract </t>
    </r>
    <r>
      <rPr>
        <sz val="11"/>
        <color theme="1"/>
        <rFont val="Verdana"/>
        <family val="2"/>
      </rPr>
      <t>(column E).</t>
    </r>
  </si>
  <si>
    <r>
      <t xml:space="preserve">Enter the amount applied to Program from the total amount in </t>
    </r>
    <r>
      <rPr>
        <i/>
        <sz val="11"/>
        <color theme="1"/>
        <rFont val="Verdana"/>
        <family val="2"/>
      </rPr>
      <t xml:space="preserve">Total Amount Applied to HHSC Contract </t>
    </r>
    <r>
      <rPr>
        <sz val="11"/>
        <color theme="1"/>
        <rFont val="Verdana"/>
        <family val="2"/>
      </rPr>
      <t>(column E).</t>
    </r>
  </si>
  <si>
    <t>This column will automatically calculate the amount budgeted to the contract.</t>
  </si>
  <si>
    <t>Other captures all costs used to support the HHSC program not covered by the preceding cost categories. These typically include items such as rent, utilities, repairs and maintenance, communications, insurance, staff professional development, subscriptions and memberships, copiers, etc.</t>
  </si>
  <si>
    <t xml:space="preserve">Enter the percent applied to the contract. </t>
  </si>
  <si>
    <t>Enter the legal name of subcontractor.</t>
  </si>
  <si>
    <t>Enter the percent of time this position works on HHSC contract activities.</t>
  </si>
  <si>
    <t xml:space="preserve">Salaries captures the salary costs for full or partially funded employees that support the HHSC contract. Non-HHSC funded personnel should not be included. This page will summarize the salary costs budgeted to the HHSC contract. </t>
  </si>
  <si>
    <t xml:space="preserve">Enter a brief description for each position and how it supports your program. Provide an explanation of how you determined the amount to budget to the HHSC contract and include calculations. Use the Supplemental Justification page if additional space is needed. </t>
  </si>
  <si>
    <t xml:space="preserve">Enter the number of months, in whole numbers, the position will be active during the contract period. </t>
  </si>
  <si>
    <t>The column will automatically calculate the total amount applied to the HHSC contract.</t>
  </si>
  <si>
    <r>
      <t xml:space="preserve">Enter the amount applied to Administration from the total amount in </t>
    </r>
    <r>
      <rPr>
        <i/>
        <sz val="11"/>
        <color theme="1"/>
        <rFont val="Verdana"/>
        <family val="2"/>
      </rPr>
      <t>Total</t>
    </r>
    <r>
      <rPr>
        <sz val="11"/>
        <color theme="1"/>
        <rFont val="Verdana"/>
        <family val="2"/>
      </rPr>
      <t xml:space="preserve"> </t>
    </r>
    <r>
      <rPr>
        <i/>
        <sz val="11"/>
        <color theme="1"/>
        <rFont val="Verdana"/>
        <family val="2"/>
      </rPr>
      <t xml:space="preserve">Amount Applied to HHSC Contract </t>
    </r>
    <r>
      <rPr>
        <sz val="11"/>
        <color theme="1"/>
        <rFont val="Verdana"/>
        <family val="2"/>
      </rPr>
      <t>(column G)</t>
    </r>
  </si>
  <si>
    <r>
      <t xml:space="preserve">Enter the amount applied to Program from the total amount in </t>
    </r>
    <r>
      <rPr>
        <i/>
        <sz val="11"/>
        <color theme="1"/>
        <rFont val="Verdana"/>
        <family val="2"/>
      </rPr>
      <t xml:space="preserve">Total Amount Applied to HHSC Contract </t>
    </r>
    <r>
      <rPr>
        <sz val="11"/>
        <color theme="1"/>
        <rFont val="Verdana"/>
        <family val="2"/>
      </rPr>
      <t>(column G)</t>
    </r>
  </si>
  <si>
    <t xml:space="preserve">                                                               </t>
  </si>
  <si>
    <t xml:space="preserve">Fringe Benefits captures employer contributions and/or expenses for full or partially funded employees that support the HHSC Contract. Once you enter the fringe benefits amounts, this page will calculate the amounts based on percentages already included. FICA and Medicare will automatically calculate at .0765 for each position. </t>
  </si>
  <si>
    <r>
      <t>2</t>
    </r>
    <r>
      <rPr>
        <sz val="11"/>
        <rFont val="Verdana"/>
        <family val="2"/>
      </rPr>
      <t xml:space="preserve">. Formulas are embedded and fringe benefits will be allocated by the same method as salaries. You can override the formula and enter zero in the blue shaded row if you do not want to budget fringe benefit cost to the HHSC contract. </t>
    </r>
  </si>
  <si>
    <t xml:space="preserve">This column automatically populates based on the Salaries page. (This column cannot auto adjust height because it is a merged cell, however the full text can be read on Salaries page.) </t>
  </si>
  <si>
    <t xml:space="preserve">This column will automatically populate the gross FICA/Medicare amount for each position based on gross salary X 0.0765. The amount budgeted will automatically calculate based on the gross FICA/Medicare amount X the multiplier in Column B. </t>
  </si>
  <si>
    <t>Enter the gross annual amount of Workers' Compensation Insurance you expect to pay for each position. The amount budgeted will automatically calculate based on the gross WC amount times the multiplier.</t>
  </si>
  <si>
    <t>Enter annual gross amount of State Unemployment Insurance you anticipate for each position. The amount budgeted will automatically calculate based on the gross SUI amount X the multiplier. NOTE: SUI is the same as State Unemployment Tax Assessment (SUTA).</t>
  </si>
  <si>
    <t>Enter the gross annual amount of Health Insurance expenses you anticipate for each position. The amount budgeted will automatically calculate based on the gross Health Insurance amount X the multiplier.</t>
  </si>
  <si>
    <t>Enter the gross annual amount of Life Insurance expenses you anticipate for each position. The amount budgeted will automatically calculate based on the gross Life Insurance amount X the multiplier.</t>
  </si>
  <si>
    <t>Enter the annual gross amount of Dental Insurance expenses you anticipate for each position. The amount budgeted will automatically calculate based on the gross Dental Insurance amount X the multiplier.</t>
  </si>
  <si>
    <t>Enter the annual gross amount of Retirement expenses you anticipate for each position. The amount budgeted will automatically calculate based on the gross Retirement amount X the multiplier.</t>
  </si>
  <si>
    <r>
      <t xml:space="preserve">Enter the annual gross amount of Other fringe expenses you anticipate for each position. </t>
    </r>
    <r>
      <rPr>
        <b/>
        <sz val="11"/>
        <rFont val="Verdana"/>
        <family val="2"/>
      </rPr>
      <t>Define "Other" in the Supplemental Justification page</t>
    </r>
    <r>
      <rPr>
        <sz val="11"/>
        <rFont val="Verdana"/>
        <family val="2"/>
      </rPr>
      <t>. The amount budgeted will automatically calculate based on the gross fringe amount X the multiplier.</t>
    </r>
  </si>
  <si>
    <r>
      <t xml:space="preserve">Enter the amount applied to Administration from the total amount in </t>
    </r>
    <r>
      <rPr>
        <i/>
        <sz val="11"/>
        <color theme="1"/>
        <rFont val="Verdana"/>
        <family val="2"/>
      </rPr>
      <t xml:space="preserve">Total Amount Applied to HHSC Contract </t>
    </r>
    <r>
      <rPr>
        <sz val="11"/>
        <color theme="1"/>
        <rFont val="Verdana"/>
        <family val="2"/>
      </rPr>
      <t>bottom row (blue) amount</t>
    </r>
    <r>
      <rPr>
        <i/>
        <sz val="11"/>
        <color theme="1"/>
        <rFont val="Verdana"/>
        <family val="2"/>
      </rPr>
      <t xml:space="preserve"> </t>
    </r>
    <r>
      <rPr>
        <sz val="11"/>
        <color theme="1"/>
        <rFont val="Verdana"/>
        <family val="2"/>
      </rPr>
      <t>(column N)</t>
    </r>
    <r>
      <rPr>
        <i/>
        <sz val="11"/>
        <color theme="1"/>
        <rFont val="Verdana"/>
        <family val="2"/>
      </rPr>
      <t>.</t>
    </r>
  </si>
  <si>
    <r>
      <t xml:space="preserve">Enter the amount applied to Program from the total amount in </t>
    </r>
    <r>
      <rPr>
        <i/>
        <sz val="11"/>
        <color theme="1"/>
        <rFont val="Verdana"/>
        <family val="2"/>
      </rPr>
      <t xml:space="preserve">Total Amount Applied to HHSC Contract </t>
    </r>
    <r>
      <rPr>
        <sz val="11"/>
        <color theme="1"/>
        <rFont val="Verdana"/>
        <family val="2"/>
      </rPr>
      <t>bottom row (blue) amount</t>
    </r>
    <r>
      <rPr>
        <i/>
        <sz val="11"/>
        <color theme="1"/>
        <rFont val="Verdana"/>
        <family val="2"/>
      </rPr>
      <t xml:space="preserve"> </t>
    </r>
    <r>
      <rPr>
        <sz val="11"/>
        <color theme="1"/>
        <rFont val="Verdana"/>
        <family val="2"/>
      </rPr>
      <t>(column N)</t>
    </r>
    <r>
      <rPr>
        <i/>
        <sz val="11"/>
        <color theme="1"/>
        <rFont val="Verdana"/>
        <family val="2"/>
      </rPr>
      <t>.</t>
    </r>
  </si>
  <si>
    <r>
      <t>The Travel pages are divided into two parts:</t>
    </r>
    <r>
      <rPr>
        <b/>
        <sz val="11"/>
        <rFont val="Verdana"/>
        <family val="2"/>
      </rPr>
      <t xml:space="preserve"> Part 1</t>
    </r>
    <r>
      <rPr>
        <sz val="11"/>
        <rFont val="Verdana"/>
        <family val="2"/>
      </rPr>
      <t xml:space="preserve"> captures conference, training and workshop expenses applicable to the program and </t>
    </r>
    <r>
      <rPr>
        <b/>
        <sz val="11"/>
        <rFont val="Verdana"/>
        <family val="2"/>
      </rPr>
      <t>Part 2</t>
    </r>
    <r>
      <rPr>
        <sz val="11"/>
        <rFont val="Verdana"/>
        <family val="2"/>
      </rPr>
      <t xml:space="preserve"> captures local and regional mileage and other travel expenses. </t>
    </r>
  </si>
  <si>
    <t xml:space="preserve">Explain how the conference/training/workshop is applicable to the program and how you determined the amount to budget to the HHSC Contract. Include calculations and use the Supplemental Justification page if necessary. </t>
  </si>
  <si>
    <t>Enter location of conference, training or workshop.</t>
  </si>
  <si>
    <r>
      <t xml:space="preserve">Enter the amount applied to Administration from the total amount in </t>
    </r>
    <r>
      <rPr>
        <i/>
        <sz val="11"/>
        <color theme="1"/>
        <rFont val="Verdana"/>
        <family val="2"/>
      </rPr>
      <t xml:space="preserve">Amount Budgeted to HHSC Contract </t>
    </r>
    <r>
      <rPr>
        <sz val="11"/>
        <color theme="1"/>
        <rFont val="Verdana"/>
        <family val="2"/>
      </rPr>
      <t>(column J).</t>
    </r>
  </si>
  <si>
    <r>
      <t xml:space="preserve">Enter the amount applied to Program from the total amount in </t>
    </r>
    <r>
      <rPr>
        <i/>
        <sz val="11"/>
        <color theme="1"/>
        <rFont val="Verdana"/>
        <family val="2"/>
      </rPr>
      <t xml:space="preserve">Amount Budgeted to HHSC Contract </t>
    </r>
    <r>
      <rPr>
        <sz val="11"/>
        <color theme="1"/>
        <rFont val="Verdana"/>
        <family val="2"/>
      </rPr>
      <t>(column J).</t>
    </r>
  </si>
  <si>
    <t xml:space="preserve">This column will automatically calculate the mileage cost based on the No.of Miles (column C) multiplied the Mileage Rate (column D). </t>
  </si>
  <si>
    <t xml:space="preserve">Enter other costs such as tolls, parking, rental car, etc. Other costs must be explained in the justification. </t>
  </si>
  <si>
    <t>This column will automatically calculate the cost of each line item based on the No. of Units (column D) multiplied by Rate of Payment (column E).</t>
  </si>
  <si>
    <r>
      <t xml:space="preserve">Enter the amount applied to Administration from the total amount in </t>
    </r>
    <r>
      <rPr>
        <i/>
        <sz val="11"/>
        <color theme="1"/>
        <rFont val="Verdana"/>
        <family val="2"/>
      </rPr>
      <t>Total</t>
    </r>
    <r>
      <rPr>
        <sz val="11"/>
        <color theme="1"/>
        <rFont val="Verdana"/>
        <family val="2"/>
      </rPr>
      <t xml:space="preserve"> </t>
    </r>
    <r>
      <rPr>
        <i/>
        <sz val="11"/>
        <color theme="1"/>
        <rFont val="Verdana"/>
        <family val="2"/>
      </rPr>
      <t xml:space="preserve">Amount Applied to HHSC Contract </t>
    </r>
    <r>
      <rPr>
        <sz val="11"/>
        <color theme="1"/>
        <rFont val="Verdana"/>
        <family val="2"/>
      </rPr>
      <t>(column H).</t>
    </r>
  </si>
  <si>
    <r>
      <t xml:space="preserve">Enter the amount applied to Program from the total amount in </t>
    </r>
    <r>
      <rPr>
        <i/>
        <sz val="11"/>
        <color theme="1"/>
        <rFont val="Verdana"/>
        <family val="2"/>
      </rPr>
      <t xml:space="preserve">Total Amount Applied to HHSC Contract </t>
    </r>
    <r>
      <rPr>
        <sz val="11"/>
        <color theme="1"/>
        <rFont val="Verdana"/>
        <family val="2"/>
      </rPr>
      <t>(column H).</t>
    </r>
  </si>
  <si>
    <t xml:space="preserve">Describe how the item supports your program. Explain how you determined the amount to budget to the HHSC Contract. Include calculations and allocation percentages. Use the Supplemental Justification page if necessary.  </t>
  </si>
  <si>
    <r>
      <t xml:space="preserve">Consumable Supplies captures the cost for all supplies used to support the HHSC program. Consumable Supplies means tangible personal property other than those described in the Equipment cost category. A computing device or software is a supply if the acquisition cost is less than the lesser of the capitalization level established by your organization for financial statement purposes or </t>
    </r>
    <r>
      <rPr>
        <sz val="11"/>
        <rFont val="Verdana"/>
        <family val="2"/>
      </rPr>
      <t>$10,000.00</t>
    </r>
    <r>
      <rPr>
        <sz val="11"/>
        <color theme="1"/>
        <rFont val="Verdana"/>
        <family val="2"/>
      </rPr>
      <t>, regardless of the length of its useful life. Examples of consumable supplies may be: office supplies, training supplies, computer devices, etc.</t>
    </r>
  </si>
  <si>
    <t xml:space="preserve">Enter how the subcontract supports the HHSC program. Explain how you determined the amount to budget to the HHSC Contract. Include calculations and allocation percentages. Use the Supplemental Justification page if necessary.  </t>
  </si>
  <si>
    <t xml:space="preserve">Supplemental Justification provides extra space for justification of budgeted expenses. </t>
  </si>
  <si>
    <t>Enter the appropriate cost category, item number, and justification in the space.</t>
  </si>
  <si>
    <t>Texas CASA, Inc.</t>
  </si>
  <si>
    <t xml:space="preserve">Subcontracts captures a listing of all subcontracts TXCASA will enter into with local CASA programs for the fiscal year. </t>
  </si>
  <si>
    <t xml:space="preserve">Enter the percent that is applicable to the HHSC contract. </t>
  </si>
  <si>
    <t xml:space="preserve">Equipment captures the cost of equipment that supports the HHSC TXCASA program. Equipment means tangible personal property (including Information Technology systems) having a useful life of more than one year and a per-unit acquisition cost which equals or exceeds the lesser of the capitalization level established by your organization for financial statement purposes, or $10,000.00. </t>
  </si>
  <si>
    <t xml:space="preserve">Enter the type of service(s) that each contractor will perform and a brief description. Identify if services are from a vendor or subcontractor. A subcontractor is an individual or company that has access to confidential information and/or provides direct client services.  Examples may include auditing services, HR/payroll services, legal services, etc. Add a justification as to how the service supports the HHSC TXCASA program. Provide an explanation of how you determined the amount to budget to the HHSC Contract. Include calculations and allocation percentages. Use the Supplemental Justification page if necessary. 
</t>
  </si>
  <si>
    <t>Professional/Contract Services captures costs for all contracted, professional services that support the HHSC TXCASA program.</t>
  </si>
  <si>
    <t>June 1, 2026 - August 31, 2026</t>
  </si>
  <si>
    <t>2. 2 CFR Part 200</t>
  </si>
  <si>
    <t>2. If you require more spaces on any page, please contact the HHSC PCS Sole Point of Contact to receive an extended version. Refer to RFA Section 7.2 for contact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</si>
</sst>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quot;$&quot;* #,##0_);_(&quot;$&quot;* \(#,##0\);_(&quot;$&quot;* &quot;-&quot;_);_(@_)"/>
    <numFmt numFmtId="44" formatCode="_(&quot;$&quot;* #,##0.00_);_(&quot;$&quot;* \(#,##0.00\);_(&quot;$&quot;* &quot;-&quot;??_);_(@_)"/>
    <numFmt numFmtId="43" formatCode="_(* #,##0.00_);_(* \(#,##0.00\);_(* &quot;-&quot;??_);_(@_)"/>
    <numFmt numFmtId="164" formatCode="_(* #,##0_);_(* \(#,##0\);_(* &quot;-&quot;??_);_(@_)"/>
    <numFmt numFmtId="165" formatCode="&quot;$&quot;#,##0.00"/>
    <numFmt numFmtId="166" formatCode="_(&quot;$&quot;* #,##0.00_);_(&quot;$&quot;* \(#,##0.00\);_(&quot;$&quot;* &quot;-&quot;_);_(@_)"/>
    <numFmt numFmtId="167" formatCode="_(&quot;$&quot;* #,##0.000_);_(&quot;$&quot;* \(#,##0.000\);_(&quot;$&quot;* &quot;-&quot;???_);_(@_)"/>
    <numFmt numFmtId="168" formatCode="#"/>
  </numFmts>
  <fonts count="34" x14ac:knownFonts="1">
    <font>
      <sz val="10"/>
      <name val="Arial"/>
    </font>
    <font>
      <sz val="10"/>
      <color theme="1"/>
      <name val="Arial"/>
      <family val="2"/>
    </font>
    <font>
      <b/>
      <sz val="10"/>
      <name val="Arial"/>
      <family val="2"/>
    </font>
    <font>
      <sz val="10"/>
      <name val="Arial"/>
      <family val="2"/>
    </font>
    <font>
      <b/>
      <sz val="10"/>
      <name val="Times New Roman"/>
      <family val="1"/>
    </font>
    <font>
      <sz val="10"/>
      <name val="Times New Roman"/>
      <family val="1"/>
    </font>
    <font>
      <sz val="10"/>
      <name val="Arial"/>
      <family val="2"/>
    </font>
    <font>
      <b/>
      <i/>
      <sz val="10"/>
      <name val="Arial"/>
      <family val="2"/>
    </font>
    <font>
      <b/>
      <sz val="8"/>
      <name val="Arial"/>
      <family val="2"/>
    </font>
    <font>
      <b/>
      <sz val="9"/>
      <name val="Arial"/>
      <family val="2"/>
    </font>
    <font>
      <b/>
      <sz val="10"/>
      <color indexed="12"/>
      <name val="Arial"/>
      <family val="2"/>
    </font>
    <font>
      <sz val="12"/>
      <name val="Arial"/>
      <family val="2"/>
    </font>
    <font>
      <b/>
      <sz val="14"/>
      <name val="Arial"/>
      <family val="2"/>
    </font>
    <font>
      <b/>
      <sz val="10"/>
      <color theme="1"/>
      <name val="Arial"/>
      <family val="2"/>
    </font>
    <font>
      <sz val="10"/>
      <name val="Arial"/>
      <family val="2"/>
    </font>
    <font>
      <sz val="11"/>
      <color theme="1"/>
      <name val="Calibri"/>
      <family val="2"/>
      <scheme val="minor"/>
    </font>
    <font>
      <b/>
      <sz val="12"/>
      <color theme="1"/>
      <name val="Arial"/>
      <family val="2"/>
    </font>
    <font>
      <u/>
      <sz val="10"/>
      <color theme="10"/>
      <name val="Arial"/>
      <family val="2"/>
    </font>
    <font>
      <sz val="12"/>
      <color theme="1"/>
      <name val="Arial"/>
      <family val="2"/>
    </font>
    <font>
      <b/>
      <i/>
      <sz val="12"/>
      <color theme="1"/>
      <name val="Arial"/>
      <family val="2"/>
    </font>
    <font>
      <sz val="8"/>
      <name val="Arial"/>
      <family val="2"/>
    </font>
    <font>
      <u/>
      <sz val="10"/>
      <color theme="11"/>
      <name val="Arial"/>
      <family val="2"/>
    </font>
    <font>
      <b/>
      <sz val="9"/>
      <color indexed="81"/>
      <name val="Tahoma"/>
      <family val="2"/>
    </font>
    <font>
      <sz val="9"/>
      <color indexed="81"/>
      <name val="Tahoma"/>
      <family val="2"/>
    </font>
    <font>
      <b/>
      <sz val="11"/>
      <name val="Arial"/>
      <family val="2"/>
    </font>
    <font>
      <sz val="11"/>
      <name val="Times New Roman"/>
      <family val="1"/>
    </font>
    <font>
      <b/>
      <sz val="14"/>
      <name val="Verdana"/>
      <family val="2"/>
    </font>
    <font>
      <sz val="11"/>
      <color theme="1"/>
      <name val="Verdana"/>
      <family val="2"/>
    </font>
    <font>
      <b/>
      <u/>
      <sz val="11"/>
      <color theme="10"/>
      <name val="Verdana"/>
      <family val="2"/>
    </font>
    <font>
      <sz val="11"/>
      <name val="Verdana"/>
      <family val="2"/>
    </font>
    <font>
      <b/>
      <u/>
      <sz val="11"/>
      <color rgb="FF0066FF"/>
      <name val="Verdana"/>
      <family val="2"/>
    </font>
    <font>
      <b/>
      <sz val="11"/>
      <name val="Verdana"/>
      <family val="2"/>
    </font>
    <font>
      <b/>
      <sz val="11"/>
      <color theme="1"/>
      <name val="Verdana"/>
      <family val="2"/>
    </font>
    <font>
      <i/>
      <sz val="11"/>
      <color theme="1"/>
      <name val="Verdana"/>
      <family val="2"/>
    </font>
  </fonts>
  <fills count="5">
    <fill>
      <patternFill patternType="none"/>
    </fill>
    <fill>
      <patternFill patternType="gray125"/>
    </fill>
    <fill>
      <patternFill patternType="solid">
        <fgColor theme="8" tint="0.59999389629810485"/>
        <bgColor indexed="64"/>
      </patternFill>
    </fill>
    <fill>
      <patternFill patternType="solid">
        <fgColor theme="8" tint="0.79998168889431442"/>
        <bgColor indexed="64"/>
      </patternFill>
    </fill>
    <fill>
      <patternFill patternType="solid">
        <fgColor rgb="FFF0F8FA"/>
        <bgColor indexed="64"/>
      </patternFill>
    </fill>
  </fills>
  <borders count="2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diagonal/>
    </border>
    <border>
      <left style="thin">
        <color auto="1"/>
      </left>
      <right/>
      <top/>
      <bottom style="thin">
        <color auto="1"/>
      </bottom>
      <diagonal/>
    </border>
    <border>
      <left style="thin">
        <color auto="1"/>
      </left>
      <right/>
      <top style="thin">
        <color auto="1"/>
      </top>
      <bottom style="thin">
        <color auto="1"/>
      </bottom>
      <diagonal/>
    </border>
    <border>
      <left/>
      <right/>
      <top/>
      <bottom style="thin">
        <color auto="1"/>
      </bottom>
      <diagonal/>
    </border>
    <border>
      <left style="thin">
        <color auto="1"/>
      </left>
      <right style="thin">
        <color auto="1"/>
      </right>
      <top/>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top style="medium">
        <color auto="1"/>
      </top>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s>
  <cellStyleXfs count="12">
    <xf numFmtId="0" fontId="0"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14" fillId="0" borderId="0" applyFont="0" applyFill="0" applyBorder="0" applyAlignment="0" applyProtection="0"/>
    <xf numFmtId="0" fontId="15" fillId="0" borderId="0"/>
    <xf numFmtId="0" fontId="17"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cellStyleXfs>
  <cellXfs count="379">
    <xf numFmtId="0" fontId="0" fillId="0" borderId="0" xfId="0"/>
    <xf numFmtId="0" fontId="5" fillId="0" borderId="0" xfId="0" applyFont="1" applyProtection="1">
      <protection locked="0"/>
    </xf>
    <xf numFmtId="0" fontId="5" fillId="0" borderId="0" xfId="0" applyFont="1" applyAlignment="1" applyProtection="1">
      <alignment horizontal="center"/>
      <protection locked="0"/>
    </xf>
    <xf numFmtId="164" fontId="5" fillId="0" borderId="0" xfId="1" applyNumberFormat="1" applyFont="1" applyProtection="1">
      <protection locked="0"/>
    </xf>
    <xf numFmtId="0" fontId="4" fillId="0" borderId="0" xfId="0" applyFont="1" applyProtection="1">
      <protection locked="0"/>
    </xf>
    <xf numFmtId="164" fontId="6" fillId="0" borderId="0" xfId="1" applyNumberFormat="1" applyFont="1" applyProtection="1">
      <protection locked="0"/>
    </xf>
    <xf numFmtId="0" fontId="6" fillId="0" borderId="0" xfId="0" applyFont="1" applyProtection="1">
      <protection locked="0"/>
    </xf>
    <xf numFmtId="0" fontId="7" fillId="0" borderId="0" xfId="0" applyFont="1" applyProtection="1">
      <protection locked="0"/>
    </xf>
    <xf numFmtId="164" fontId="10" fillId="0" borderId="0" xfId="1" applyNumberFormat="1" applyFont="1" applyProtection="1">
      <protection locked="0"/>
    </xf>
    <xf numFmtId="0" fontId="2" fillId="0" borderId="0" xfId="0" applyFont="1" applyProtection="1">
      <protection locked="0"/>
    </xf>
    <xf numFmtId="0" fontId="3" fillId="0" borderId="0" xfId="0" applyFont="1" applyProtection="1">
      <protection locked="0"/>
    </xf>
    <xf numFmtId="0" fontId="5" fillId="0" borderId="0" xfId="3" applyFont="1" applyProtection="1">
      <protection locked="0"/>
    </xf>
    <xf numFmtId="164" fontId="6" fillId="0" borderId="0" xfId="1" applyNumberFormat="1" applyFont="1" applyFill="1" applyBorder="1" applyAlignment="1" applyProtection="1">
      <alignment horizontal="center"/>
      <protection locked="0"/>
    </xf>
    <xf numFmtId="44" fontId="0" fillId="0" borderId="0" xfId="4" applyFont="1"/>
    <xf numFmtId="0" fontId="5" fillId="0" borderId="0" xfId="0" applyFont="1" applyAlignment="1" applyProtection="1">
      <alignment wrapText="1"/>
      <protection locked="0"/>
    </xf>
    <xf numFmtId="42" fontId="3" fillId="0" borderId="1" xfId="0" applyNumberFormat="1" applyFont="1" applyBorder="1" applyAlignment="1" applyProtection="1">
      <alignment horizontal="left" shrinkToFit="1"/>
      <protection locked="0"/>
    </xf>
    <xf numFmtId="0" fontId="10" fillId="0" borderId="0" xfId="0" applyFont="1" applyAlignment="1" applyProtection="1">
      <alignment horizontal="left" vertical="top" wrapText="1"/>
      <protection locked="0"/>
    </xf>
    <xf numFmtId="0" fontId="0" fillId="0" borderId="1" xfId="0" applyBorder="1"/>
    <xf numFmtId="0" fontId="0" fillId="3" borderId="1" xfId="0" applyFill="1" applyBorder="1"/>
    <xf numFmtId="0" fontId="3" fillId="0" borderId="1" xfId="0" applyFont="1" applyBorder="1" applyAlignment="1" applyProtection="1">
      <alignment wrapText="1"/>
      <protection locked="0"/>
    </xf>
    <xf numFmtId="0" fontId="3" fillId="3" borderId="1" xfId="0" applyFont="1" applyFill="1" applyBorder="1" applyProtection="1">
      <protection locked="0"/>
    </xf>
    <xf numFmtId="0" fontId="8" fillId="3" borderId="1" xfId="0" applyFont="1" applyFill="1" applyBorder="1" applyAlignment="1" applyProtection="1">
      <alignment horizontal="center" wrapText="1"/>
      <protection locked="0"/>
    </xf>
    <xf numFmtId="164" fontId="8" fillId="3" borderId="1" xfId="1" applyNumberFormat="1" applyFont="1" applyFill="1" applyBorder="1" applyAlignment="1" applyProtection="1">
      <alignment horizontal="center" wrapText="1"/>
      <protection locked="0"/>
    </xf>
    <xf numFmtId="165" fontId="5" fillId="0" borderId="0" xfId="0" applyNumberFormat="1" applyFont="1" applyProtection="1">
      <protection locked="0"/>
    </xf>
    <xf numFmtId="42" fontId="2" fillId="0" borderId="1" xfId="0" applyNumberFormat="1" applyFont="1" applyBorder="1" applyAlignment="1" applyProtection="1">
      <alignment horizontal="right" shrinkToFit="1"/>
      <protection locked="0"/>
    </xf>
    <xf numFmtId="0" fontId="3" fillId="2" borderId="1" xfId="0" applyFont="1" applyFill="1" applyBorder="1" applyAlignment="1">
      <alignment horizontal="center"/>
    </xf>
    <xf numFmtId="0" fontId="0" fillId="2" borderId="16" xfId="0" applyFill="1" applyBorder="1" applyAlignment="1">
      <alignment horizontal="center"/>
    </xf>
    <xf numFmtId="0" fontId="3" fillId="2" borderId="16" xfId="0" applyFont="1" applyFill="1" applyBorder="1" applyAlignment="1">
      <alignment horizontal="center"/>
    </xf>
    <xf numFmtId="164" fontId="3" fillId="0" borderId="0" xfId="1" applyNumberFormat="1" applyFont="1" applyProtection="1">
      <protection locked="0"/>
    </xf>
    <xf numFmtId="0" fontId="10" fillId="0" borderId="0" xfId="0" applyFont="1" applyAlignment="1" applyProtection="1">
      <alignment vertical="top" wrapText="1"/>
      <protection locked="0"/>
    </xf>
    <xf numFmtId="1" fontId="3" fillId="0" borderId="1" xfId="0" applyNumberFormat="1" applyFont="1" applyBorder="1" applyAlignment="1" applyProtection="1">
      <alignment horizontal="center" shrinkToFit="1"/>
      <protection locked="0"/>
    </xf>
    <xf numFmtId="44" fontId="3" fillId="0" borderId="1" xfId="0" applyNumberFormat="1" applyFont="1" applyBorder="1" applyAlignment="1" applyProtection="1">
      <alignment horizontal="left" shrinkToFit="1"/>
      <protection locked="0"/>
    </xf>
    <xf numFmtId="0" fontId="5" fillId="3" borderId="16" xfId="0" applyFont="1" applyFill="1" applyBorder="1" applyProtection="1">
      <protection locked="0"/>
    </xf>
    <xf numFmtId="0" fontId="8" fillId="3" borderId="16" xfId="0" applyFont="1" applyFill="1" applyBorder="1" applyAlignment="1">
      <alignment horizontal="center" wrapText="1"/>
    </xf>
    <xf numFmtId="0" fontId="8" fillId="3" borderId="16" xfId="0" applyFont="1" applyFill="1" applyBorder="1" applyAlignment="1" applyProtection="1">
      <alignment horizontal="center" wrapText="1"/>
      <protection locked="0"/>
    </xf>
    <xf numFmtId="164" fontId="8" fillId="3" borderId="16" xfId="1" applyNumberFormat="1" applyFont="1" applyFill="1" applyBorder="1" applyAlignment="1" applyProtection="1">
      <alignment horizontal="center" wrapText="1"/>
      <protection locked="0"/>
    </xf>
    <xf numFmtId="0" fontId="3" fillId="3" borderId="16" xfId="0" applyFont="1" applyFill="1" applyBorder="1" applyProtection="1">
      <protection locked="0"/>
    </xf>
    <xf numFmtId="165" fontId="8" fillId="3" borderId="16" xfId="2" applyNumberFormat="1" applyFont="1" applyFill="1" applyBorder="1" applyAlignment="1" applyProtection="1">
      <alignment horizontal="center" wrapText="1"/>
      <protection locked="0"/>
    </xf>
    <xf numFmtId="0" fontId="3" fillId="0" borderId="0" xfId="0" applyFont="1" applyAlignment="1" applyProtection="1">
      <alignment horizontal="center"/>
      <protection locked="0"/>
    </xf>
    <xf numFmtId="0" fontId="3" fillId="0" borderId="0" xfId="0" applyFont="1"/>
    <xf numFmtId="0" fontId="3" fillId="2" borderId="12" xfId="0" applyFont="1" applyFill="1" applyBorder="1" applyAlignment="1">
      <alignment horizontal="center"/>
    </xf>
    <xf numFmtId="164" fontId="8" fillId="3" borderId="12" xfId="1" applyNumberFormat="1" applyFont="1" applyFill="1" applyBorder="1" applyAlignment="1" applyProtection="1">
      <alignment horizontal="center" wrapText="1"/>
      <protection locked="0"/>
    </xf>
    <xf numFmtId="44" fontId="3" fillId="0" borderId="1" xfId="1" applyNumberFormat="1" applyFont="1" applyFill="1" applyBorder="1" applyProtection="1"/>
    <xf numFmtId="166" fontId="3" fillId="0" borderId="1" xfId="0" applyNumberFormat="1" applyFont="1" applyBorder="1" applyAlignment="1" applyProtection="1">
      <alignment shrinkToFit="1"/>
      <protection locked="0"/>
    </xf>
    <xf numFmtId="1" fontId="3" fillId="0" borderId="1" xfId="2" applyNumberFormat="1" applyFont="1" applyBorder="1" applyAlignment="1" applyProtection="1">
      <alignment horizontal="center"/>
      <protection locked="0"/>
    </xf>
    <xf numFmtId="0" fontId="2" fillId="3" borderId="1" xfId="0" applyFont="1" applyFill="1" applyBorder="1" applyProtection="1">
      <protection locked="0"/>
    </xf>
    <xf numFmtId="0" fontId="8" fillId="3" borderId="1" xfId="0" applyFont="1" applyFill="1" applyBorder="1" applyAlignment="1" applyProtection="1">
      <alignment horizontal="center"/>
      <protection locked="0"/>
    </xf>
    <xf numFmtId="44" fontId="8" fillId="3" borderId="1" xfId="4" applyFont="1" applyFill="1" applyBorder="1" applyAlignment="1" applyProtection="1">
      <alignment horizontal="center" wrapText="1"/>
      <protection locked="0"/>
    </xf>
    <xf numFmtId="0" fontId="8" fillId="3" borderId="7" xfId="0" applyFont="1" applyFill="1" applyBorder="1" applyAlignment="1">
      <alignment horizontal="center" wrapText="1"/>
    </xf>
    <xf numFmtId="0" fontId="2" fillId="2" borderId="16" xfId="0" applyFont="1" applyFill="1" applyBorder="1" applyAlignment="1" applyProtection="1">
      <alignment horizontal="right" wrapText="1"/>
      <protection locked="0"/>
    </xf>
    <xf numFmtId="0" fontId="3" fillId="2" borderId="2" xfId="1" applyNumberFormat="1" applyFont="1" applyFill="1" applyBorder="1" applyAlignment="1" applyProtection="1">
      <alignment horizontal="center"/>
    </xf>
    <xf numFmtId="0" fontId="3" fillId="2" borderId="1" xfId="1" applyNumberFormat="1" applyFont="1" applyFill="1" applyBorder="1" applyAlignment="1" applyProtection="1">
      <alignment horizontal="center"/>
    </xf>
    <xf numFmtId="0" fontId="3" fillId="2" borderId="1" xfId="0" applyFont="1" applyFill="1" applyBorder="1" applyAlignment="1" applyProtection="1">
      <alignment horizontal="center"/>
      <protection locked="0"/>
    </xf>
    <xf numFmtId="0" fontId="3" fillId="2" borderId="7" xfId="0" applyFont="1" applyFill="1" applyBorder="1" applyAlignment="1" applyProtection="1">
      <alignment horizontal="center" wrapText="1"/>
      <protection locked="0"/>
    </xf>
    <xf numFmtId="0" fontId="0" fillId="2" borderId="1" xfId="0" applyFill="1" applyBorder="1" applyAlignment="1">
      <alignment horizontal="left"/>
    </xf>
    <xf numFmtId="0" fontId="5" fillId="0" borderId="7" xfId="0" applyFont="1" applyBorder="1" applyProtection="1">
      <protection locked="0"/>
    </xf>
    <xf numFmtId="0" fontId="6" fillId="0" borderId="4" xfId="0" applyFont="1" applyBorder="1" applyProtection="1">
      <protection locked="0"/>
    </xf>
    <xf numFmtId="0" fontId="5" fillId="0" borderId="8" xfId="0" applyFont="1" applyBorder="1" applyProtection="1">
      <protection locked="0"/>
    </xf>
    <xf numFmtId="49" fontId="3" fillId="0" borderId="2" xfId="3" applyNumberFormat="1" applyBorder="1" applyAlignment="1" applyProtection="1">
      <alignment wrapText="1"/>
      <protection locked="0"/>
    </xf>
    <xf numFmtId="0" fontId="3" fillId="0" borderId="2" xfId="0" applyFont="1" applyBorder="1" applyAlignment="1" applyProtection="1">
      <alignment wrapText="1"/>
      <protection locked="0"/>
    </xf>
    <xf numFmtId="49" fontId="2" fillId="0" borderId="0" xfId="0" applyNumberFormat="1" applyFont="1" applyAlignment="1" applyProtection="1">
      <alignment horizontal="right"/>
      <protection locked="0"/>
    </xf>
    <xf numFmtId="10" fontId="3" fillId="0" borderId="1" xfId="2" applyNumberFormat="1" applyFont="1" applyFill="1" applyBorder="1" applyAlignment="1" applyProtection="1">
      <alignment horizontal="center"/>
      <protection locked="0"/>
    </xf>
    <xf numFmtId="44" fontId="3" fillId="0" borderId="1" xfId="0" applyNumberFormat="1" applyFont="1" applyBorder="1" applyProtection="1">
      <protection locked="0"/>
    </xf>
    <xf numFmtId="0" fontId="3" fillId="2" borderId="7" xfId="0" applyFont="1" applyFill="1" applyBorder="1" applyAlignment="1">
      <alignment horizontal="center"/>
    </xf>
    <xf numFmtId="166" fontId="3" fillId="0" borderId="1" xfId="0" applyNumberFormat="1" applyFont="1" applyBorder="1" applyAlignment="1" applyProtection="1">
      <alignment horizontal="left" shrinkToFit="1"/>
      <protection locked="0"/>
    </xf>
    <xf numFmtId="0" fontId="2" fillId="2" borderId="1" xfId="0" applyFont="1" applyFill="1" applyBorder="1" applyAlignment="1" applyProtection="1">
      <alignment horizontal="right"/>
      <protection locked="0"/>
    </xf>
    <xf numFmtId="0" fontId="13" fillId="2" borderId="1" xfId="0" applyFont="1" applyFill="1" applyBorder="1" applyAlignment="1" applyProtection="1">
      <alignment horizontal="right" vertical="distributed"/>
      <protection locked="0"/>
    </xf>
    <xf numFmtId="0" fontId="3" fillId="2" borderId="16" xfId="0" applyFont="1" applyFill="1" applyBorder="1" applyProtection="1">
      <protection locked="0"/>
    </xf>
    <xf numFmtId="0" fontId="3" fillId="2" borderId="16" xfId="0" applyFont="1" applyFill="1" applyBorder="1" applyAlignment="1" applyProtection="1">
      <alignment horizontal="center" wrapText="1"/>
      <protection locked="0"/>
    </xf>
    <xf numFmtId="164" fontId="3" fillId="2" borderId="16" xfId="1" applyNumberFormat="1" applyFont="1" applyFill="1" applyBorder="1" applyAlignment="1" applyProtection="1">
      <alignment horizontal="center" wrapText="1"/>
      <protection locked="0"/>
    </xf>
    <xf numFmtId="0" fontId="3" fillId="3" borderId="1" xfId="0" applyFont="1" applyFill="1" applyBorder="1" applyAlignment="1">
      <alignment horizontal="center"/>
    </xf>
    <xf numFmtId="0" fontId="3" fillId="3" borderId="1" xfId="0" applyFont="1" applyFill="1" applyBorder="1" applyAlignment="1" applyProtection="1">
      <alignment wrapText="1"/>
      <protection locked="0"/>
    </xf>
    <xf numFmtId="10" fontId="3" fillId="0" borderId="1" xfId="0" applyNumberFormat="1" applyFont="1" applyBorder="1" applyAlignment="1" applyProtection="1">
      <alignment horizontal="center" shrinkToFit="1"/>
      <protection locked="0"/>
    </xf>
    <xf numFmtId="164" fontId="3" fillId="0" borderId="0" xfId="1" applyNumberFormat="1" applyFont="1" applyAlignment="1" applyProtection="1">
      <alignment horizontal="center"/>
      <protection locked="0"/>
    </xf>
    <xf numFmtId="165" fontId="5" fillId="0" borderId="0" xfId="0" applyNumberFormat="1" applyFont="1" applyAlignment="1" applyProtection="1">
      <alignment horizontal="center"/>
      <protection locked="0"/>
    </xf>
    <xf numFmtId="164" fontId="6" fillId="0" borderId="0" xfId="1" applyNumberFormat="1" applyFont="1" applyAlignment="1" applyProtection="1">
      <alignment horizontal="center"/>
      <protection locked="0"/>
    </xf>
    <xf numFmtId="164" fontId="5" fillId="0" borderId="0" xfId="1" applyNumberFormat="1" applyFont="1" applyAlignment="1" applyProtection="1">
      <alignment horizontal="center"/>
      <protection locked="0"/>
    </xf>
    <xf numFmtId="0" fontId="8" fillId="3" borderId="2" xfId="0" applyFont="1" applyFill="1" applyBorder="1" applyAlignment="1" applyProtection="1">
      <alignment horizontal="center" wrapText="1"/>
      <protection locked="0"/>
    </xf>
    <xf numFmtId="0" fontId="3" fillId="0" borderId="0" xfId="3"/>
    <xf numFmtId="0" fontId="5" fillId="0" borderId="0" xfId="3" applyFont="1" applyAlignment="1" applyProtection="1">
      <alignment horizontal="center"/>
      <protection locked="0"/>
    </xf>
    <xf numFmtId="164" fontId="8" fillId="3" borderId="14" xfId="1" applyNumberFormat="1" applyFont="1" applyFill="1" applyBorder="1" applyAlignment="1" applyProtection="1">
      <alignment horizontal="center" wrapText="1"/>
      <protection locked="0"/>
    </xf>
    <xf numFmtId="0" fontId="6" fillId="0" borderId="0" xfId="0" applyFont="1" applyAlignment="1" applyProtection="1">
      <alignment vertical="distributed"/>
      <protection locked="0"/>
    </xf>
    <xf numFmtId="44" fontId="2" fillId="0" borderId="0" xfId="1" applyNumberFormat="1" applyFont="1" applyFill="1" applyBorder="1" applyAlignment="1" applyProtection="1">
      <alignment shrinkToFit="1"/>
      <protection locked="0"/>
    </xf>
    <xf numFmtId="0" fontId="3" fillId="2" borderId="16" xfId="3" applyFill="1" applyBorder="1" applyAlignment="1" applyProtection="1">
      <alignment horizontal="center"/>
      <protection locked="0"/>
    </xf>
    <xf numFmtId="0" fontId="8" fillId="3" borderId="17" xfId="3" applyFont="1" applyFill="1" applyBorder="1" applyAlignment="1" applyProtection="1">
      <alignment horizontal="center" wrapText="1"/>
      <protection locked="0"/>
    </xf>
    <xf numFmtId="0" fontId="3" fillId="0" borderId="0" xfId="3" applyProtection="1">
      <protection locked="0"/>
    </xf>
    <xf numFmtId="10" fontId="3" fillId="2" borderId="17" xfId="3" applyNumberFormat="1" applyFill="1" applyBorder="1" applyAlignment="1" applyProtection="1">
      <alignment horizontal="center"/>
      <protection locked="0"/>
    </xf>
    <xf numFmtId="0" fontId="3" fillId="0" borderId="0" xfId="3" applyAlignment="1" applyProtection="1">
      <alignment horizontal="center"/>
      <protection locked="0"/>
    </xf>
    <xf numFmtId="0" fontId="3" fillId="0" borderId="0" xfId="3" applyAlignment="1" applyProtection="1">
      <alignment horizontal="left"/>
      <protection locked="0"/>
    </xf>
    <xf numFmtId="10" fontId="3" fillId="0" borderId="0" xfId="3" applyNumberFormat="1" applyAlignment="1" applyProtection="1">
      <alignment horizontal="center"/>
      <protection locked="0"/>
    </xf>
    <xf numFmtId="0" fontId="0" fillId="2" borderId="1" xfId="0" applyFill="1" applyBorder="1" applyAlignment="1" applyProtection="1">
      <alignment horizontal="center"/>
      <protection locked="0"/>
    </xf>
    <xf numFmtId="0" fontId="8" fillId="3" borderId="3" xfId="0" applyFont="1" applyFill="1" applyBorder="1" applyAlignment="1" applyProtection="1">
      <alignment horizontal="center" wrapText="1"/>
      <protection locked="0"/>
    </xf>
    <xf numFmtId="44" fontId="3" fillId="0" borderId="10" xfId="1" applyNumberFormat="1" applyFont="1" applyFill="1" applyBorder="1" applyAlignment="1" applyProtection="1">
      <alignment shrinkToFit="1"/>
      <protection locked="0"/>
    </xf>
    <xf numFmtId="44" fontId="3" fillId="0" borderId="1" xfId="1" applyNumberFormat="1" applyFont="1" applyFill="1" applyBorder="1" applyAlignment="1" applyProtection="1">
      <alignment shrinkToFit="1"/>
      <protection locked="0"/>
    </xf>
    <xf numFmtId="10" fontId="3" fillId="0" borderId="1" xfId="1" applyNumberFormat="1" applyFont="1" applyFill="1" applyBorder="1" applyAlignment="1" applyProtection="1">
      <alignment horizontal="center" shrinkToFit="1"/>
      <protection locked="0"/>
    </xf>
    <xf numFmtId="44" fontId="2" fillId="0" borderId="0" xfId="1" applyNumberFormat="1" applyFont="1" applyFill="1" applyBorder="1" applyAlignment="1" applyProtection="1">
      <alignment horizontal="center" shrinkToFit="1"/>
      <protection locked="0"/>
    </xf>
    <xf numFmtId="0" fontId="3" fillId="2" borderId="16" xfId="0" applyFont="1" applyFill="1" applyBorder="1" applyAlignment="1" applyProtection="1">
      <alignment horizontal="center"/>
      <protection locked="0"/>
    </xf>
    <xf numFmtId="0" fontId="3" fillId="2" borderId="12" xfId="0" applyFont="1" applyFill="1" applyBorder="1" applyAlignment="1" applyProtection="1">
      <alignment horizontal="center"/>
      <protection locked="0"/>
    </xf>
    <xf numFmtId="10" fontId="3" fillId="0" borderId="1" xfId="1" applyNumberFormat="1" applyFont="1" applyFill="1" applyBorder="1" applyAlignment="1" applyProtection="1">
      <alignment horizontal="center"/>
      <protection locked="0"/>
    </xf>
    <xf numFmtId="44" fontId="3" fillId="0" borderId="1" xfId="1" applyNumberFormat="1" applyFont="1" applyFill="1" applyBorder="1" applyProtection="1">
      <protection locked="0"/>
    </xf>
    <xf numFmtId="164" fontId="6" fillId="0" borderId="7" xfId="1" applyNumberFormat="1" applyFont="1" applyFill="1" applyBorder="1" applyAlignment="1" applyProtection="1">
      <alignment horizontal="center"/>
      <protection locked="0"/>
    </xf>
    <xf numFmtId="167" fontId="3" fillId="0" borderId="1" xfId="0" applyNumberFormat="1" applyFont="1" applyBorder="1" applyAlignment="1" applyProtection="1">
      <alignment horizontal="left" shrinkToFit="1"/>
      <protection locked="0"/>
    </xf>
    <xf numFmtId="44" fontId="3" fillId="0" borderId="0" xfId="3" applyNumberFormat="1"/>
    <xf numFmtId="0" fontId="3" fillId="0" borderId="1" xfId="0" applyFont="1" applyBorder="1" applyAlignment="1" applyProtection="1">
      <alignment horizontal="left" vertical="center"/>
      <protection locked="0"/>
    </xf>
    <xf numFmtId="44" fontId="3" fillId="0" borderId="1" xfId="1" applyNumberFormat="1" applyFont="1" applyFill="1" applyBorder="1" applyAlignment="1" applyProtection="1">
      <alignment shrinkToFit="1"/>
    </xf>
    <xf numFmtId="44" fontId="3" fillId="4" borderId="1" xfId="1" applyNumberFormat="1" applyFont="1" applyFill="1" applyBorder="1" applyAlignment="1" applyProtection="1">
      <alignment shrinkToFit="1"/>
    </xf>
    <xf numFmtId="166" fontId="3" fillId="4" borderId="1" xfId="0" applyNumberFormat="1" applyFont="1" applyFill="1" applyBorder="1" applyAlignment="1">
      <alignment horizontal="left" shrinkToFit="1"/>
    </xf>
    <xf numFmtId="44" fontId="3" fillId="0" borderId="1" xfId="2" applyNumberFormat="1" applyFont="1" applyFill="1" applyBorder="1" applyAlignment="1" applyProtection="1">
      <alignment horizontal="center"/>
    </xf>
    <xf numFmtId="44" fontId="3" fillId="4" borderId="1" xfId="2" applyNumberFormat="1" applyFont="1" applyFill="1" applyBorder="1" applyAlignment="1" applyProtection="1">
      <alignment horizontal="center"/>
    </xf>
    <xf numFmtId="44" fontId="3" fillId="2" borderId="17" xfId="3" applyNumberFormat="1" applyFill="1" applyBorder="1" applyProtection="1">
      <protection locked="0"/>
    </xf>
    <xf numFmtId="44" fontId="3" fillId="0" borderId="0" xfId="3" applyNumberFormat="1" applyProtection="1">
      <protection locked="0"/>
    </xf>
    <xf numFmtId="44" fontId="3" fillId="0" borderId="14" xfId="1" applyNumberFormat="1" applyFont="1" applyFill="1" applyBorder="1" applyProtection="1"/>
    <xf numFmtId="0" fontId="3" fillId="3" borderId="15" xfId="0" applyFont="1" applyFill="1" applyBorder="1" applyProtection="1">
      <protection locked="0"/>
    </xf>
    <xf numFmtId="44" fontId="3" fillId="0" borderId="25" xfId="1" applyNumberFormat="1" applyFont="1" applyFill="1" applyBorder="1" applyProtection="1"/>
    <xf numFmtId="0" fontId="2" fillId="3" borderId="15" xfId="0" applyFont="1" applyFill="1" applyBorder="1" applyProtection="1">
      <protection locked="0"/>
    </xf>
    <xf numFmtId="44" fontId="3" fillId="0" borderId="14" xfId="0" applyNumberFormat="1" applyFont="1" applyBorder="1" applyAlignment="1" applyProtection="1">
      <alignment horizontal="left" shrinkToFit="1"/>
      <protection locked="0"/>
    </xf>
    <xf numFmtId="44" fontId="3" fillId="0" borderId="14" xfId="0" applyNumberFormat="1" applyFont="1" applyBorder="1" applyProtection="1">
      <protection locked="0"/>
    </xf>
    <xf numFmtId="44" fontId="2" fillId="0" borderId="25" xfId="1" applyNumberFormat="1" applyFont="1" applyFill="1" applyBorder="1" applyAlignment="1" applyProtection="1">
      <alignment shrinkToFit="1"/>
    </xf>
    <xf numFmtId="165" fontId="2" fillId="0" borderId="25" xfId="0" applyNumberFormat="1" applyFont="1" applyBorder="1"/>
    <xf numFmtId="44" fontId="3" fillId="4" borderId="14" xfId="2" applyNumberFormat="1" applyFont="1" applyFill="1" applyBorder="1" applyAlignment="1" applyProtection="1">
      <alignment horizontal="center"/>
    </xf>
    <xf numFmtId="44" fontId="2" fillId="0" borderId="25" xfId="0" applyNumberFormat="1" applyFont="1" applyBorder="1" applyAlignment="1">
      <alignment shrinkToFit="1"/>
    </xf>
    <xf numFmtId="44" fontId="3" fillId="0" borderId="14" xfId="1" applyNumberFormat="1" applyFont="1" applyFill="1" applyBorder="1" applyAlignment="1" applyProtection="1">
      <alignment shrinkToFit="1"/>
    </xf>
    <xf numFmtId="165" fontId="2" fillId="0" borderId="25" xfId="1" applyNumberFormat="1" applyFont="1" applyFill="1" applyBorder="1" applyAlignment="1" applyProtection="1">
      <alignment shrinkToFit="1"/>
    </xf>
    <xf numFmtId="166" fontId="3" fillId="0" borderId="14" xfId="0" applyNumberFormat="1" applyFont="1" applyBorder="1" applyAlignment="1" applyProtection="1">
      <alignment horizontal="left" shrinkToFit="1"/>
      <protection locked="0"/>
    </xf>
    <xf numFmtId="44" fontId="2" fillId="0" borderId="25" xfId="1" applyNumberFormat="1" applyFont="1" applyFill="1" applyBorder="1" applyAlignment="1" applyProtection="1">
      <alignment horizontal="left" shrinkToFit="1"/>
    </xf>
    <xf numFmtId="44" fontId="2" fillId="0" borderId="25" xfId="1" applyNumberFormat="1" applyFont="1" applyFill="1" applyBorder="1" applyProtection="1"/>
    <xf numFmtId="0" fontId="9" fillId="4" borderId="1" xfId="0" applyFont="1" applyFill="1" applyBorder="1" applyAlignment="1" applyProtection="1">
      <alignment horizontal="center"/>
      <protection locked="0"/>
    </xf>
    <xf numFmtId="0" fontId="0" fillId="0" borderId="1" xfId="0" applyBorder="1" applyProtection="1">
      <protection locked="0"/>
    </xf>
    <xf numFmtId="49" fontId="3" fillId="0" borderId="1" xfId="0" applyNumberFormat="1" applyFont="1" applyBorder="1" applyAlignment="1" applyProtection="1">
      <alignment horizontal="center"/>
      <protection locked="0"/>
    </xf>
    <xf numFmtId="49" fontId="0" fillId="0" borderId="1" xfId="0" applyNumberFormat="1" applyBorder="1" applyAlignment="1" applyProtection="1">
      <alignment horizontal="center"/>
      <protection locked="0"/>
    </xf>
    <xf numFmtId="0" fontId="0" fillId="0" borderId="1" xfId="0" applyBorder="1" applyAlignment="1" applyProtection="1">
      <alignment wrapText="1"/>
      <protection locked="0"/>
    </xf>
    <xf numFmtId="168" fontId="3" fillId="0" borderId="18" xfId="0" applyNumberFormat="1" applyFont="1" applyBorder="1" applyAlignment="1" applyProtection="1">
      <alignment horizontal="left" wrapText="1"/>
      <protection hidden="1"/>
    </xf>
    <xf numFmtId="0" fontId="3" fillId="0" borderId="1" xfId="0" applyFont="1" applyBorder="1" applyProtection="1">
      <protection locked="0"/>
    </xf>
    <xf numFmtId="0" fontId="3" fillId="0" borderId="6" xfId="0" applyFont="1" applyBorder="1" applyAlignment="1" applyProtection="1">
      <alignment wrapText="1"/>
      <protection locked="0"/>
    </xf>
    <xf numFmtId="0" fontId="2" fillId="0" borderId="1" xfId="0" applyFont="1" applyBorder="1" applyAlignment="1" applyProtection="1">
      <alignment horizontal="right" vertical="center"/>
      <protection locked="0"/>
    </xf>
    <xf numFmtId="44" fontId="0" fillId="0" borderId="0" xfId="4" applyFont="1" applyFill="1"/>
    <xf numFmtId="10" fontId="3" fillId="0" borderId="14" xfId="1" applyNumberFormat="1" applyFont="1" applyFill="1" applyBorder="1" applyAlignment="1" applyProtection="1">
      <alignment horizontal="center" shrinkToFit="1"/>
      <protection locked="0"/>
    </xf>
    <xf numFmtId="164" fontId="8" fillId="3" borderId="1" xfId="1" applyNumberFormat="1" applyFont="1" applyFill="1" applyBorder="1" applyAlignment="1" applyProtection="1">
      <alignment wrapText="1"/>
      <protection locked="0"/>
    </xf>
    <xf numFmtId="44" fontId="2" fillId="0" borderId="20" xfId="1" applyNumberFormat="1" applyFont="1" applyFill="1" applyBorder="1" applyAlignment="1" applyProtection="1">
      <alignment shrinkToFit="1"/>
    </xf>
    <xf numFmtId="0" fontId="3" fillId="3" borderId="2" xfId="0" applyFont="1" applyFill="1" applyBorder="1" applyProtection="1">
      <protection locked="0"/>
    </xf>
    <xf numFmtId="44" fontId="3" fillId="0" borderId="10" xfId="1" applyNumberFormat="1" applyFont="1" applyFill="1" applyBorder="1" applyProtection="1"/>
    <xf numFmtId="0" fontId="3" fillId="3" borderId="10" xfId="0" applyFont="1" applyFill="1" applyBorder="1" applyProtection="1">
      <protection locked="0"/>
    </xf>
    <xf numFmtId="44" fontId="3" fillId="0" borderId="14" xfId="1" applyNumberFormat="1" applyFont="1" applyFill="1" applyBorder="1" applyProtection="1">
      <protection locked="0"/>
    </xf>
    <xf numFmtId="164" fontId="3" fillId="0" borderId="0" xfId="1" applyNumberFormat="1" applyFont="1" applyFill="1" applyAlignment="1" applyProtection="1">
      <alignment horizontal="center"/>
      <protection locked="0"/>
    </xf>
    <xf numFmtId="44" fontId="3" fillId="0" borderId="4" xfId="0" applyNumberFormat="1" applyFont="1" applyBorder="1" applyAlignment="1" applyProtection="1">
      <alignment horizontal="left" shrinkToFit="1"/>
      <protection locked="0"/>
    </xf>
    <xf numFmtId="44" fontId="3" fillId="0" borderId="25" xfId="0" applyNumberFormat="1" applyFont="1" applyBorder="1" applyProtection="1">
      <protection locked="0"/>
    </xf>
    <xf numFmtId="0" fontId="8" fillId="3" borderId="1" xfId="0" applyFont="1" applyFill="1" applyBorder="1" applyAlignment="1">
      <alignment horizontal="center" wrapText="1"/>
    </xf>
    <xf numFmtId="164" fontId="6" fillId="0" borderId="0" xfId="1" applyNumberFormat="1" applyFont="1" applyFill="1" applyAlignment="1" applyProtection="1">
      <alignment horizontal="center"/>
      <protection locked="0"/>
    </xf>
    <xf numFmtId="164" fontId="5" fillId="0" borderId="0" xfId="1" applyNumberFormat="1" applyFont="1" applyFill="1" applyAlignment="1" applyProtection="1">
      <alignment horizontal="center"/>
      <protection locked="0"/>
    </xf>
    <xf numFmtId="0" fontId="0" fillId="3" borderId="10" xfId="0" applyFill="1" applyBorder="1"/>
    <xf numFmtId="166" fontId="3" fillId="0" borderId="14" xfId="0" applyNumberFormat="1" applyFont="1" applyBorder="1" applyAlignment="1" applyProtection="1">
      <alignment shrinkToFit="1"/>
      <protection locked="0"/>
    </xf>
    <xf numFmtId="44" fontId="2" fillId="0" borderId="26" xfId="3" applyNumberFormat="1" applyFont="1" applyBorder="1"/>
    <xf numFmtId="44" fontId="2" fillId="0" borderId="25" xfId="3" applyNumberFormat="1" applyFont="1" applyBorder="1" applyAlignment="1" applyProtection="1">
      <alignment horizontal="right"/>
      <protection locked="0"/>
    </xf>
    <xf numFmtId="0" fontId="2" fillId="0" borderId="16" xfId="0" applyFont="1" applyBorder="1" applyAlignment="1" applyProtection="1">
      <alignment horizontal="left" vertical="center"/>
      <protection locked="0"/>
    </xf>
    <xf numFmtId="0" fontId="3" fillId="0" borderId="17" xfId="0" applyFont="1" applyBorder="1" applyAlignment="1" applyProtection="1">
      <alignment horizontal="left" vertical="center"/>
      <protection locked="0"/>
    </xf>
    <xf numFmtId="0" fontId="2" fillId="0" borderId="1" xfId="0" applyFont="1" applyBorder="1" applyAlignment="1" applyProtection="1">
      <alignment horizontal="left"/>
      <protection locked="0"/>
    </xf>
    <xf numFmtId="166" fontId="2" fillId="0" borderId="25" xfId="0" applyNumberFormat="1" applyFont="1" applyBorder="1" applyAlignment="1" applyProtection="1">
      <alignment shrinkToFit="1"/>
      <protection locked="0"/>
    </xf>
    <xf numFmtId="44" fontId="3" fillId="0" borderId="1" xfId="4" applyFont="1" applyFill="1" applyBorder="1" applyAlignment="1" applyProtection="1">
      <alignment horizontal="center"/>
      <protection locked="0"/>
    </xf>
    <xf numFmtId="44" fontId="3" fillId="0" borderId="1" xfId="4" applyFont="1" applyFill="1" applyBorder="1" applyAlignment="1" applyProtection="1">
      <alignment horizontal="left" shrinkToFit="1"/>
      <protection locked="0"/>
    </xf>
    <xf numFmtId="44" fontId="3" fillId="0" borderId="25" xfId="0" applyNumberFormat="1" applyFont="1" applyBorder="1" applyAlignment="1" applyProtection="1">
      <alignment horizontal="left"/>
      <protection locked="0"/>
    </xf>
    <xf numFmtId="0" fontId="2" fillId="3" borderId="10" xfId="0" applyFont="1" applyFill="1" applyBorder="1" applyProtection="1">
      <protection locked="0"/>
    </xf>
    <xf numFmtId="44" fontId="3" fillId="0" borderId="14" xfId="4" applyFont="1" applyFill="1" applyBorder="1" applyAlignment="1" applyProtection="1">
      <alignment horizontal="center"/>
      <protection locked="0"/>
    </xf>
    <xf numFmtId="0" fontId="3" fillId="0" borderId="25" xfId="0" applyFont="1" applyBorder="1" applyProtection="1">
      <protection locked="0"/>
    </xf>
    <xf numFmtId="44" fontId="3" fillId="0" borderId="21" xfId="0" applyNumberFormat="1" applyFont="1" applyBorder="1" applyProtection="1">
      <protection locked="0"/>
    </xf>
    <xf numFmtId="44" fontId="3" fillId="0" borderId="1" xfId="4" applyFont="1" applyBorder="1" applyAlignment="1" applyProtection="1">
      <alignment horizontal="left" shrinkToFit="1"/>
      <protection locked="0"/>
    </xf>
    <xf numFmtId="44" fontId="3" fillId="0" borderId="2" xfId="1" applyNumberFormat="1" applyFont="1" applyFill="1" applyBorder="1" applyAlignment="1" applyProtection="1">
      <alignment shrinkToFit="1"/>
    </xf>
    <xf numFmtId="44" fontId="2" fillId="0" borderId="10" xfId="1" applyNumberFormat="1" applyFont="1" applyFill="1" applyBorder="1" applyAlignment="1" applyProtection="1">
      <alignment shrinkToFit="1"/>
    </xf>
    <xf numFmtId="0" fontId="25" fillId="0" borderId="0" xfId="3" applyFont="1" applyProtection="1">
      <protection locked="0"/>
    </xf>
    <xf numFmtId="164" fontId="8" fillId="3" borderId="2" xfId="1" applyNumberFormat="1" applyFont="1" applyFill="1" applyBorder="1" applyAlignment="1" applyProtection="1">
      <alignment wrapText="1"/>
      <protection locked="0"/>
    </xf>
    <xf numFmtId="44" fontId="3" fillId="0" borderId="10" xfId="1" applyNumberFormat="1" applyFont="1" applyFill="1" applyBorder="1" applyAlignment="1" applyProtection="1">
      <alignment shrinkToFit="1"/>
    </xf>
    <xf numFmtId="44" fontId="3" fillId="0" borderId="25" xfId="1" applyNumberFormat="1" applyFont="1" applyFill="1" applyBorder="1" applyAlignment="1" applyProtection="1">
      <alignment horizontal="left" shrinkToFit="1"/>
    </xf>
    <xf numFmtId="44" fontId="3" fillId="0" borderId="25" xfId="1" applyNumberFormat="1" applyFont="1" applyFill="1" applyBorder="1" applyAlignment="1" applyProtection="1">
      <alignment horizontal="left" vertical="center" shrinkToFit="1"/>
    </xf>
    <xf numFmtId="44" fontId="3" fillId="0" borderId="25" xfId="1" applyNumberFormat="1" applyFont="1" applyFill="1" applyBorder="1" applyAlignment="1" applyProtection="1">
      <alignment shrinkToFit="1"/>
    </xf>
    <xf numFmtId="44" fontId="2" fillId="0" borderId="25" xfId="0" applyNumberFormat="1" applyFont="1" applyBorder="1" applyProtection="1">
      <protection locked="0"/>
    </xf>
    <xf numFmtId="44" fontId="3" fillId="0" borderId="25" xfId="0" applyNumberFormat="1" applyFont="1" applyBorder="1" applyAlignment="1" applyProtection="1">
      <alignment horizontal="left" shrinkToFit="1"/>
      <protection locked="0"/>
    </xf>
    <xf numFmtId="165" fontId="3" fillId="0" borderId="25" xfId="0" applyNumberFormat="1" applyFont="1" applyBorder="1"/>
    <xf numFmtId="166" fontId="3" fillId="0" borderId="25" xfId="0" applyNumberFormat="1" applyFont="1" applyBorder="1" applyAlignment="1" applyProtection="1">
      <alignment shrinkToFit="1"/>
      <protection locked="0"/>
    </xf>
    <xf numFmtId="44" fontId="3" fillId="0" borderId="25" xfId="0" applyNumberFormat="1" applyFont="1" applyBorder="1" applyAlignment="1">
      <alignment horizontal="right"/>
    </xf>
    <xf numFmtId="0" fontId="3" fillId="0" borderId="7" xfId="3" applyBorder="1"/>
    <xf numFmtId="0" fontId="1" fillId="2" borderId="4" xfId="3" applyFont="1" applyFill="1" applyBorder="1"/>
    <xf numFmtId="0" fontId="1" fillId="2" borderId="5" xfId="3" applyFont="1" applyFill="1" applyBorder="1"/>
    <xf numFmtId="0" fontId="1" fillId="2" borderId="6" xfId="3" applyFont="1" applyFill="1" applyBorder="1"/>
    <xf numFmtId="0" fontId="1" fillId="2" borderId="8" xfId="3" applyFont="1" applyFill="1" applyBorder="1"/>
    <xf numFmtId="0" fontId="1" fillId="2" borderId="7" xfId="3" applyFont="1" applyFill="1" applyBorder="1"/>
    <xf numFmtId="0" fontId="28" fillId="0" borderId="12" xfId="6" applyFont="1" applyBorder="1"/>
    <xf numFmtId="0" fontId="29" fillId="0" borderId="7" xfId="3" applyFont="1" applyBorder="1"/>
    <xf numFmtId="0" fontId="28" fillId="0" borderId="8" xfId="6" applyFont="1" applyBorder="1" applyAlignment="1" applyProtection="1">
      <alignment vertical="center"/>
    </xf>
    <xf numFmtId="0" fontId="28" fillId="0" borderId="7" xfId="6" applyFont="1" applyBorder="1" applyAlignment="1" applyProtection="1">
      <alignment vertical="center"/>
    </xf>
    <xf numFmtId="0" fontId="1" fillId="2" borderId="9" xfId="3" applyFont="1" applyFill="1" applyBorder="1"/>
    <xf numFmtId="0" fontId="1" fillId="2" borderId="3" xfId="3" applyFont="1" applyFill="1" applyBorder="1"/>
    <xf numFmtId="0" fontId="1" fillId="0" borderId="11" xfId="3" applyFont="1" applyBorder="1"/>
    <xf numFmtId="0" fontId="1" fillId="2" borderId="11" xfId="3" applyFont="1" applyFill="1" applyBorder="1"/>
    <xf numFmtId="0" fontId="1" fillId="2" borderId="0" xfId="3" applyFont="1" applyFill="1"/>
    <xf numFmtId="0" fontId="1" fillId="0" borderId="15" xfId="3" applyFont="1" applyBorder="1"/>
    <xf numFmtId="0" fontId="1" fillId="2" borderId="15" xfId="3" applyFont="1" applyFill="1" applyBorder="1"/>
    <xf numFmtId="0" fontId="32" fillId="0" borderId="1" xfId="3" applyFont="1" applyBorder="1" applyAlignment="1">
      <alignment horizontal="left" wrapText="1"/>
    </xf>
    <xf numFmtId="0" fontId="27" fillId="0" borderId="1" xfId="3" applyFont="1" applyBorder="1" applyAlignment="1">
      <alignment horizontal="left" wrapText="1"/>
    </xf>
    <xf numFmtId="0" fontId="29" fillId="0" borderId="1" xfId="3" applyFont="1" applyBorder="1" applyAlignment="1">
      <alignment horizontal="left" wrapText="1"/>
    </xf>
    <xf numFmtId="0" fontId="16" fillId="3" borderId="10" xfId="3" applyFont="1" applyFill="1" applyBorder="1"/>
    <xf numFmtId="0" fontId="16" fillId="3" borderId="2" xfId="3" applyFont="1" applyFill="1" applyBorder="1"/>
    <xf numFmtId="0" fontId="3" fillId="2" borderId="8" xfId="3" applyFill="1" applyBorder="1"/>
    <xf numFmtId="0" fontId="3" fillId="0" borderId="8" xfId="3" applyBorder="1"/>
    <xf numFmtId="0" fontId="3" fillId="2" borderId="7" xfId="3" applyFill="1" applyBorder="1"/>
    <xf numFmtId="0" fontId="3" fillId="2" borderId="9" xfId="3" applyFill="1" applyBorder="1"/>
    <xf numFmtId="0" fontId="3" fillId="0" borderId="9" xfId="3" applyBorder="1"/>
    <xf numFmtId="0" fontId="3" fillId="0" borderId="3" xfId="3" applyBorder="1"/>
    <xf numFmtId="0" fontId="3" fillId="2" borderId="3" xfId="3" applyFill="1" applyBorder="1"/>
    <xf numFmtId="0" fontId="1" fillId="0" borderId="5" xfId="3" applyFont="1" applyBorder="1"/>
    <xf numFmtId="0" fontId="3" fillId="2" borderId="11" xfId="3" applyFill="1" applyBorder="1"/>
    <xf numFmtId="0" fontId="18" fillId="2" borderId="11" xfId="3" applyFont="1" applyFill="1" applyBorder="1"/>
    <xf numFmtId="0" fontId="18" fillId="3" borderId="2" xfId="3" applyFont="1" applyFill="1" applyBorder="1"/>
    <xf numFmtId="0" fontId="3" fillId="0" borderId="4" xfId="3" applyBorder="1"/>
    <xf numFmtId="0" fontId="3" fillId="0" borderId="6" xfId="3" applyBorder="1"/>
    <xf numFmtId="0" fontId="3" fillId="0" borderId="11" xfId="3" applyBorder="1"/>
    <xf numFmtId="0" fontId="11" fillId="2" borderId="5" xfId="3" applyFont="1" applyFill="1" applyBorder="1"/>
    <xf numFmtId="0" fontId="29" fillId="0" borderId="1" xfId="3" applyFont="1" applyBorder="1" applyAlignment="1">
      <alignment horizontal="left" vertical="center" wrapText="1"/>
    </xf>
    <xf numFmtId="0" fontId="27" fillId="0" borderId="1" xfId="3" applyFont="1" applyBorder="1" applyAlignment="1">
      <alignment horizontal="left" vertical="center" wrapText="1"/>
    </xf>
    <xf numFmtId="0" fontId="32" fillId="3" borderId="10" xfId="3" applyFont="1" applyFill="1" applyBorder="1"/>
    <xf numFmtId="0" fontId="27" fillId="3" borderId="2" xfId="3" applyFont="1" applyFill="1" applyBorder="1"/>
    <xf numFmtId="0" fontId="29" fillId="0" borderId="8" xfId="3" applyFont="1" applyBorder="1"/>
    <xf numFmtId="0" fontId="11" fillId="0" borderId="8" xfId="3" applyFont="1" applyBorder="1"/>
    <xf numFmtId="0" fontId="11" fillId="0" borderId="7" xfId="3" applyFont="1" applyBorder="1"/>
    <xf numFmtId="0" fontId="3" fillId="2" borderId="4" xfId="3" applyFill="1" applyBorder="1"/>
    <xf numFmtId="0" fontId="3" fillId="2" borderId="6" xfId="3" applyFill="1" applyBorder="1"/>
    <xf numFmtId="0" fontId="11" fillId="2" borderId="15" xfId="3" applyFont="1" applyFill="1" applyBorder="1"/>
    <xf numFmtId="0" fontId="16" fillId="0" borderId="1" xfId="3" applyFont="1" applyBorder="1" applyAlignment="1">
      <alignment horizontal="left" wrapText="1"/>
    </xf>
    <xf numFmtId="0" fontId="3" fillId="2" borderId="0" xfId="3" applyFill="1"/>
    <xf numFmtId="0" fontId="1" fillId="0" borderId="0" xfId="3" applyFont="1"/>
    <xf numFmtId="0" fontId="11" fillId="0" borderId="4" xfId="3" applyFont="1" applyBorder="1"/>
    <xf numFmtId="0" fontId="11" fillId="0" borderId="6" xfId="3" applyFont="1" applyBorder="1"/>
    <xf numFmtId="0" fontId="11" fillId="0" borderId="9" xfId="3" applyFont="1" applyBorder="1"/>
    <xf numFmtId="0" fontId="11" fillId="0" borderId="3" xfId="3" applyFont="1" applyBorder="1"/>
    <xf numFmtId="0" fontId="11" fillId="2" borderId="0" xfId="3" applyFont="1" applyFill="1"/>
    <xf numFmtId="0" fontId="18" fillId="0" borderId="2" xfId="3" applyFont="1" applyBorder="1" applyAlignment="1">
      <alignment horizontal="left" wrapText="1"/>
    </xf>
    <xf numFmtId="0" fontId="1" fillId="2" borderId="12" xfId="3" applyFont="1" applyFill="1" applyBorder="1"/>
    <xf numFmtId="0" fontId="1" fillId="2" borderId="16" xfId="3" applyFont="1" applyFill="1" applyBorder="1"/>
    <xf numFmtId="0" fontId="1" fillId="2" borderId="14" xfId="3" applyFont="1" applyFill="1" applyBorder="1"/>
    <xf numFmtId="0" fontId="27" fillId="2" borderId="11" xfId="3" applyFont="1" applyFill="1" applyBorder="1"/>
    <xf numFmtId="0" fontId="27" fillId="0" borderId="0" xfId="3" applyFont="1"/>
    <xf numFmtId="0" fontId="27" fillId="2" borderId="5" xfId="3" applyFont="1" applyFill="1" applyBorder="1"/>
    <xf numFmtId="0" fontId="27" fillId="0" borderId="2" xfId="3" applyFont="1" applyBorder="1" applyAlignment="1">
      <alignment horizontal="left" wrapText="1"/>
    </xf>
    <xf numFmtId="0" fontId="27" fillId="0" borderId="10" xfId="3" applyFont="1" applyBorder="1" applyAlignment="1">
      <alignment horizontal="left" wrapText="1"/>
    </xf>
    <xf numFmtId="0" fontId="27" fillId="0" borderId="2" xfId="3" applyFont="1" applyBorder="1" applyAlignment="1">
      <alignment horizontal="left" wrapText="1"/>
    </xf>
    <xf numFmtId="0" fontId="26" fillId="0" borderId="0" xfId="3" applyFont="1" applyAlignment="1">
      <alignment horizontal="center"/>
    </xf>
    <xf numFmtId="0" fontId="16" fillId="3" borderId="10" xfId="3" applyFont="1" applyFill="1" applyBorder="1" applyAlignment="1">
      <alignment horizontal="center"/>
    </xf>
    <xf numFmtId="0" fontId="16" fillId="3" borderId="2" xfId="3" applyFont="1" applyFill="1" applyBorder="1" applyAlignment="1">
      <alignment horizontal="center"/>
    </xf>
    <xf numFmtId="0" fontId="27" fillId="0" borderId="10" xfId="3" applyFont="1" applyBorder="1" applyAlignment="1">
      <alignment horizontal="left" vertical="center" wrapText="1"/>
    </xf>
    <xf numFmtId="0" fontId="27" fillId="0" borderId="2" xfId="3" applyFont="1" applyBorder="1" applyAlignment="1">
      <alignment horizontal="left" vertical="center" wrapText="1"/>
    </xf>
    <xf numFmtId="0" fontId="27" fillId="0" borderId="4" xfId="3" applyFont="1" applyBorder="1" applyAlignment="1">
      <alignment horizontal="left" wrapText="1"/>
    </xf>
    <xf numFmtId="0" fontId="27" fillId="0" borderId="6" xfId="3" applyFont="1" applyBorder="1" applyAlignment="1">
      <alignment horizontal="left" wrapText="1"/>
    </xf>
    <xf numFmtId="0" fontId="31" fillId="3" borderId="10" xfId="3" applyFont="1" applyFill="1" applyBorder="1" applyAlignment="1">
      <alignment horizontal="center"/>
    </xf>
    <xf numFmtId="0" fontId="31" fillId="3" borderId="2" xfId="3" applyFont="1" applyFill="1" applyBorder="1" applyAlignment="1">
      <alignment horizontal="center"/>
    </xf>
    <xf numFmtId="0" fontId="32" fillId="3" borderId="10" xfId="3" applyFont="1" applyFill="1" applyBorder="1" applyAlignment="1">
      <alignment horizontal="center" wrapText="1"/>
    </xf>
    <xf numFmtId="0" fontId="32" fillId="3" borderId="2" xfId="3" applyFont="1" applyFill="1" applyBorder="1" applyAlignment="1">
      <alignment horizontal="center" wrapText="1"/>
    </xf>
    <xf numFmtId="0" fontId="32" fillId="3" borderId="10" xfId="3" applyFont="1" applyFill="1" applyBorder="1" applyAlignment="1">
      <alignment horizontal="center"/>
    </xf>
    <xf numFmtId="0" fontId="32" fillId="3" borderId="2" xfId="3" applyFont="1" applyFill="1" applyBorder="1" applyAlignment="1">
      <alignment horizontal="center"/>
    </xf>
    <xf numFmtId="0" fontId="29" fillId="0" borderId="10" xfId="3" applyFont="1" applyBorder="1" applyAlignment="1">
      <alignment horizontal="left" wrapText="1"/>
    </xf>
    <xf numFmtId="0" fontId="29" fillId="0" borderId="2" xfId="3" applyFont="1" applyBorder="1" applyAlignment="1">
      <alignment horizontal="left" wrapText="1"/>
    </xf>
    <xf numFmtId="0" fontId="3" fillId="0" borderId="15" xfId="3" applyBorder="1" applyAlignment="1">
      <alignment horizontal="center"/>
    </xf>
    <xf numFmtId="0" fontId="1" fillId="0" borderId="11" xfId="3" applyFont="1" applyBorder="1" applyAlignment="1">
      <alignment horizontal="center"/>
    </xf>
    <xf numFmtId="0" fontId="32" fillId="3" borderId="10" xfId="3" applyFont="1" applyFill="1" applyBorder="1" applyAlignment="1">
      <alignment horizontal="center" vertical="center"/>
    </xf>
    <xf numFmtId="0" fontId="32" fillId="3" borderId="2" xfId="3" applyFont="1" applyFill="1" applyBorder="1" applyAlignment="1">
      <alignment horizontal="center" vertical="center"/>
    </xf>
    <xf numFmtId="0" fontId="1" fillId="0" borderId="5" xfId="3" applyFont="1" applyBorder="1" applyAlignment="1">
      <alignment horizontal="center"/>
    </xf>
    <xf numFmtId="0" fontId="16" fillId="0" borderId="10" xfId="3" applyFont="1" applyBorder="1" applyAlignment="1">
      <alignment horizontal="center" wrapText="1"/>
    </xf>
    <xf numFmtId="0" fontId="16" fillId="0" borderId="2" xfId="3" applyFont="1" applyBorder="1" applyAlignment="1">
      <alignment horizontal="center" wrapText="1"/>
    </xf>
    <xf numFmtId="0" fontId="0" fillId="0" borderId="0" xfId="0"/>
    <xf numFmtId="164" fontId="9" fillId="4" borderId="10" xfId="1" applyNumberFormat="1" applyFont="1" applyFill="1" applyBorder="1" applyAlignment="1" applyProtection="1">
      <alignment horizontal="center" wrapText="1"/>
      <protection locked="0"/>
    </xf>
    <xf numFmtId="164" fontId="9" fillId="4" borderId="2" xfId="1" applyNumberFormat="1" applyFont="1" applyFill="1" applyBorder="1" applyAlignment="1" applyProtection="1">
      <alignment horizontal="center" wrapText="1"/>
      <protection locked="0"/>
    </xf>
    <xf numFmtId="44" fontId="6" fillId="0" borderId="1" xfId="1" applyNumberFormat="1" applyFont="1" applyFill="1" applyBorder="1" applyAlignment="1" applyProtection="1">
      <alignment horizontal="left" vertical="center" shrinkToFit="1"/>
    </xf>
    <xf numFmtId="44" fontId="3" fillId="0" borderId="9" xfId="4" applyFont="1" applyFill="1" applyBorder="1" applyAlignment="1" applyProtection="1">
      <alignment horizontal="left" vertical="center" shrinkToFit="1"/>
    </xf>
    <xf numFmtId="44" fontId="6" fillId="0" borderId="3" xfId="4" applyFont="1" applyFill="1" applyBorder="1" applyAlignment="1" applyProtection="1">
      <alignment horizontal="left" vertical="center" shrinkToFit="1"/>
    </xf>
    <xf numFmtId="44" fontId="3" fillId="0" borderId="1" xfId="4" applyFont="1" applyFill="1" applyBorder="1" applyAlignment="1" applyProtection="1">
      <alignment horizontal="left" vertical="center" shrinkToFit="1"/>
    </xf>
    <xf numFmtId="44" fontId="6" fillId="0" borderId="1" xfId="4" applyFont="1" applyFill="1" applyBorder="1" applyAlignment="1" applyProtection="1">
      <alignment horizontal="left" vertical="center" shrinkToFit="1"/>
    </xf>
    <xf numFmtId="0" fontId="5" fillId="0" borderId="8" xfId="0" applyFont="1" applyBorder="1" applyAlignment="1" applyProtection="1">
      <alignment horizontal="center"/>
      <protection locked="0"/>
    </xf>
    <xf numFmtId="0" fontId="5" fillId="0" borderId="0" xfId="0" applyFont="1" applyAlignment="1" applyProtection="1">
      <alignment horizontal="center"/>
      <protection locked="0"/>
    </xf>
    <xf numFmtId="0" fontId="5" fillId="0" borderId="7" xfId="0" applyFont="1" applyBorder="1" applyAlignment="1" applyProtection="1">
      <alignment horizontal="center"/>
      <protection locked="0"/>
    </xf>
    <xf numFmtId="0" fontId="5" fillId="0" borderId="9" xfId="0" applyFont="1" applyBorder="1" applyAlignment="1" applyProtection="1">
      <alignment horizontal="center"/>
      <protection locked="0"/>
    </xf>
    <xf numFmtId="0" fontId="5" fillId="0" borderId="11" xfId="0" applyFont="1" applyBorder="1" applyAlignment="1" applyProtection="1">
      <alignment horizontal="center"/>
      <protection locked="0"/>
    </xf>
    <xf numFmtId="0" fontId="5" fillId="0" borderId="3" xfId="0" applyFont="1" applyBorder="1" applyAlignment="1" applyProtection="1">
      <alignment horizontal="center"/>
      <protection locked="0"/>
    </xf>
    <xf numFmtId="0" fontId="12" fillId="0" borderId="1" xfId="0" applyFont="1" applyBorder="1" applyAlignment="1" applyProtection="1">
      <alignment horizontal="center"/>
      <protection locked="0"/>
    </xf>
    <xf numFmtId="44" fontId="6" fillId="0" borderId="10" xfId="4" applyFont="1" applyFill="1" applyBorder="1" applyAlignment="1" applyProtection="1">
      <alignment horizontal="left" vertical="center" shrinkToFit="1"/>
    </xf>
    <xf numFmtId="44" fontId="6" fillId="0" borderId="2" xfId="4" applyFont="1" applyFill="1" applyBorder="1" applyAlignment="1" applyProtection="1">
      <alignment horizontal="left" vertical="center" shrinkToFit="1"/>
    </xf>
    <xf numFmtId="0" fontId="3" fillId="0" borderId="10" xfId="0" applyFont="1" applyBorder="1" applyAlignment="1" applyProtection="1">
      <alignment horizontal="left"/>
      <protection locked="0"/>
    </xf>
    <xf numFmtId="0" fontId="3" fillId="0" borderId="15" xfId="0" applyFont="1" applyBorder="1" applyAlignment="1" applyProtection="1">
      <alignment horizontal="left"/>
      <protection locked="0"/>
    </xf>
    <xf numFmtId="0" fontId="3" fillId="0" borderId="2" xfId="0" applyFont="1" applyBorder="1" applyAlignment="1" applyProtection="1">
      <alignment horizontal="left"/>
      <protection locked="0"/>
    </xf>
    <xf numFmtId="44" fontId="6" fillId="0" borderId="17" xfId="1" applyNumberFormat="1" applyFont="1" applyFill="1" applyBorder="1" applyAlignment="1" applyProtection="1">
      <alignment horizontal="left" vertical="center" shrinkToFit="1"/>
    </xf>
    <xf numFmtId="0" fontId="3" fillId="0" borderId="10" xfId="1" quotePrefix="1" applyNumberFormat="1" applyFont="1" applyFill="1" applyBorder="1" applyAlignment="1" applyProtection="1">
      <alignment horizontal="left"/>
    </xf>
    <xf numFmtId="0" fontId="3" fillId="0" borderId="15" xfId="1" quotePrefix="1" applyNumberFormat="1" applyFont="1" applyFill="1" applyBorder="1" applyAlignment="1" applyProtection="1">
      <alignment horizontal="left"/>
    </xf>
    <xf numFmtId="0" fontId="3" fillId="0" borderId="2" xfId="1" quotePrefix="1" applyNumberFormat="1" applyFont="1" applyFill="1" applyBorder="1" applyAlignment="1" applyProtection="1">
      <alignment horizontal="left"/>
    </xf>
    <xf numFmtId="0" fontId="2" fillId="3" borderId="10" xfId="0" applyFont="1" applyFill="1" applyBorder="1" applyAlignment="1">
      <alignment horizontal="right"/>
    </xf>
    <xf numFmtId="0" fontId="2" fillId="3" borderId="15" xfId="0" applyFont="1" applyFill="1" applyBorder="1" applyAlignment="1">
      <alignment horizontal="right"/>
    </xf>
    <xf numFmtId="0" fontId="2" fillId="2" borderId="1" xfId="0" applyFont="1" applyFill="1" applyBorder="1" applyAlignment="1" applyProtection="1">
      <alignment horizontal="right" wrapText="1"/>
      <protection locked="0"/>
    </xf>
    <xf numFmtId="0" fontId="24" fillId="0" borderId="10" xfId="0" applyFont="1" applyBorder="1" applyAlignment="1" applyProtection="1">
      <alignment horizontal="center"/>
      <protection locked="0"/>
    </xf>
    <xf numFmtId="0" fontId="24" fillId="0" borderId="15" xfId="0" applyFont="1" applyBorder="1" applyAlignment="1" applyProtection="1">
      <alignment horizontal="center"/>
      <protection locked="0"/>
    </xf>
    <xf numFmtId="0" fontId="24" fillId="0" borderId="2" xfId="0" applyFont="1" applyBorder="1" applyAlignment="1" applyProtection="1">
      <alignment horizontal="center"/>
      <protection locked="0"/>
    </xf>
    <xf numFmtId="0" fontId="3" fillId="2" borderId="10" xfId="0" applyFont="1" applyFill="1" applyBorder="1" applyAlignment="1">
      <alignment horizontal="left"/>
    </xf>
    <xf numFmtId="0" fontId="0" fillId="2" borderId="15" xfId="0" applyFill="1" applyBorder="1" applyAlignment="1">
      <alignment horizontal="left"/>
    </xf>
    <xf numFmtId="0" fontId="0" fillId="2" borderId="2" xfId="0" applyFill="1" applyBorder="1" applyAlignment="1">
      <alignment horizontal="left"/>
    </xf>
    <xf numFmtId="44" fontId="3" fillId="4" borderId="23" xfId="3" applyNumberFormat="1" applyFill="1" applyBorder="1" applyAlignment="1">
      <alignment horizontal="center"/>
    </xf>
    <xf numFmtId="44" fontId="3" fillId="4" borderId="12" xfId="3" applyNumberFormat="1" applyFill="1" applyBorder="1" applyAlignment="1">
      <alignment horizontal="center"/>
    </xf>
    <xf numFmtId="44" fontId="3" fillId="4" borderId="24" xfId="3" applyNumberFormat="1" applyFill="1" applyBorder="1" applyAlignment="1">
      <alignment horizontal="center"/>
    </xf>
    <xf numFmtId="44" fontId="3" fillId="0" borderId="23" xfId="3" applyNumberFormat="1" applyBorder="1" applyProtection="1">
      <protection locked="0"/>
    </xf>
    <xf numFmtId="44" fontId="3" fillId="0" borderId="16" xfId="3" applyNumberFormat="1" applyBorder="1" applyProtection="1">
      <protection locked="0"/>
    </xf>
    <xf numFmtId="0" fontId="3" fillId="3" borderId="23" xfId="3" applyFill="1" applyBorder="1" applyAlignment="1" applyProtection="1">
      <alignment horizontal="center"/>
      <protection locked="0"/>
    </xf>
    <xf numFmtId="0" fontId="3" fillId="3" borderId="12" xfId="3" applyFill="1" applyBorder="1" applyAlignment="1" applyProtection="1">
      <alignment horizontal="center"/>
      <protection locked="0"/>
    </xf>
    <xf numFmtId="0" fontId="3" fillId="3" borderId="24" xfId="3" applyFill="1" applyBorder="1" applyAlignment="1" applyProtection="1">
      <alignment horizontal="center"/>
      <protection locked="0"/>
    </xf>
    <xf numFmtId="0" fontId="3" fillId="0" borderId="23" xfId="3" applyBorder="1" applyAlignment="1" applyProtection="1">
      <alignment horizontal="left" wrapText="1"/>
      <protection locked="0"/>
    </xf>
    <xf numFmtId="0" fontId="3" fillId="0" borderId="12" xfId="3" applyBorder="1" applyAlignment="1" applyProtection="1">
      <alignment horizontal="left" wrapText="1"/>
      <protection locked="0"/>
    </xf>
    <xf numFmtId="0" fontId="3" fillId="0" borderId="24" xfId="3" applyBorder="1" applyAlignment="1" applyProtection="1">
      <alignment horizontal="left" wrapText="1"/>
      <protection locked="0"/>
    </xf>
    <xf numFmtId="10" fontId="3" fillId="0" borderId="23" xfId="3" applyNumberFormat="1" applyBorder="1" applyAlignment="1" applyProtection="1">
      <alignment horizontal="center"/>
      <protection locked="0"/>
    </xf>
    <xf numFmtId="10" fontId="3" fillId="0" borderId="16" xfId="3" applyNumberFormat="1" applyBorder="1" applyAlignment="1" applyProtection="1">
      <alignment horizontal="center"/>
      <protection locked="0"/>
    </xf>
    <xf numFmtId="44" fontId="3" fillId="3" borderId="23" xfId="3" applyNumberFormat="1" applyFill="1" applyBorder="1" applyProtection="1">
      <protection locked="0"/>
    </xf>
    <xf numFmtId="44" fontId="3" fillId="3" borderId="16" xfId="3" applyNumberFormat="1" applyFill="1" applyBorder="1" applyProtection="1">
      <protection locked="0"/>
    </xf>
    <xf numFmtId="0" fontId="3" fillId="3" borderId="13" xfId="3" applyFill="1" applyBorder="1" applyAlignment="1" applyProtection="1">
      <alignment horizontal="center"/>
      <protection locked="0"/>
    </xf>
    <xf numFmtId="0" fontId="3" fillId="3" borderId="17" xfId="3" applyFill="1" applyBorder="1" applyAlignment="1" applyProtection="1">
      <alignment horizontal="center"/>
      <protection locked="0"/>
    </xf>
    <xf numFmtId="0" fontId="2" fillId="0" borderId="0" xfId="3" applyFont="1" applyAlignment="1" applyProtection="1">
      <alignment horizontal="right"/>
      <protection locked="0"/>
    </xf>
    <xf numFmtId="0" fontId="3" fillId="0" borderId="13" xfId="3" applyBorder="1" applyAlignment="1" applyProtection="1">
      <alignment horizontal="left" wrapText="1"/>
      <protection locked="0"/>
    </xf>
    <xf numFmtId="0" fontId="3" fillId="0" borderId="17" xfId="3" applyBorder="1" applyAlignment="1" applyProtection="1">
      <alignment horizontal="left" wrapText="1"/>
      <protection locked="0"/>
    </xf>
    <xf numFmtId="0" fontId="2" fillId="0" borderId="22" xfId="3" applyFont="1" applyBorder="1" applyAlignment="1" applyProtection="1">
      <alignment horizontal="right"/>
      <protection locked="0"/>
    </xf>
    <xf numFmtId="0" fontId="3" fillId="0" borderId="1" xfId="3" applyBorder="1" applyAlignment="1" applyProtection="1">
      <alignment horizontal="left" wrapText="1"/>
      <protection locked="0"/>
    </xf>
    <xf numFmtId="0" fontId="3" fillId="3" borderId="16" xfId="3" applyFill="1" applyBorder="1" applyAlignment="1" applyProtection="1">
      <alignment horizontal="center"/>
      <protection locked="0"/>
    </xf>
    <xf numFmtId="0" fontId="3" fillId="0" borderId="16" xfId="3" applyBorder="1" applyAlignment="1" applyProtection="1">
      <alignment horizontal="left" wrapText="1"/>
      <protection locked="0"/>
    </xf>
    <xf numFmtId="0" fontId="3" fillId="3" borderId="1" xfId="3" applyFill="1" applyBorder="1" applyAlignment="1" applyProtection="1">
      <alignment horizontal="center"/>
      <protection locked="0"/>
    </xf>
    <xf numFmtId="0" fontId="2" fillId="2" borderId="1" xfId="3" applyFont="1" applyFill="1" applyBorder="1" applyAlignment="1" applyProtection="1">
      <alignment horizontal="right" wrapText="1"/>
      <protection locked="0"/>
    </xf>
    <xf numFmtId="10" fontId="3" fillId="0" borderId="23" xfId="3" applyNumberFormat="1" applyBorder="1" applyAlignment="1" applyProtection="1">
      <alignment horizontal="center" vertical="center"/>
      <protection locked="0"/>
    </xf>
    <xf numFmtId="10" fontId="3" fillId="0" borderId="16" xfId="3" applyNumberFormat="1" applyBorder="1" applyAlignment="1" applyProtection="1">
      <alignment horizontal="center" vertical="center"/>
      <protection locked="0"/>
    </xf>
    <xf numFmtId="0" fontId="3" fillId="2" borderId="10" xfId="3" applyFill="1" applyBorder="1" applyAlignment="1" applyProtection="1">
      <alignment horizontal="left"/>
      <protection locked="0"/>
    </xf>
    <xf numFmtId="0" fontId="3" fillId="2" borderId="15" xfId="3" applyFill="1" applyBorder="1" applyAlignment="1" applyProtection="1">
      <alignment horizontal="left"/>
      <protection locked="0"/>
    </xf>
    <xf numFmtId="0" fontId="3" fillId="2" borderId="2" xfId="3" applyFill="1" applyBorder="1" applyAlignment="1" applyProtection="1">
      <alignment horizontal="left"/>
      <protection locked="0"/>
    </xf>
    <xf numFmtId="0" fontId="24" fillId="0" borderId="10" xfId="3" applyFont="1" applyBorder="1" applyAlignment="1" applyProtection="1">
      <alignment horizontal="center"/>
      <protection locked="0"/>
    </xf>
    <xf numFmtId="0" fontId="24" fillId="0" borderId="15" xfId="3" applyFont="1" applyBorder="1" applyAlignment="1" applyProtection="1">
      <alignment horizontal="center"/>
      <protection locked="0"/>
    </xf>
    <xf numFmtId="0" fontId="24" fillId="0" borderId="2" xfId="3" applyFont="1" applyBorder="1" applyAlignment="1" applyProtection="1">
      <alignment horizontal="center"/>
      <protection locked="0"/>
    </xf>
    <xf numFmtId="49" fontId="3" fillId="0" borderId="14" xfId="0" applyNumberFormat="1" applyFont="1" applyBorder="1" applyAlignment="1" applyProtection="1">
      <alignment horizontal="left" vertical="center" wrapText="1"/>
      <protection locked="0"/>
    </xf>
    <xf numFmtId="49" fontId="3" fillId="0" borderId="12" xfId="0" applyNumberFormat="1" applyFont="1" applyBorder="1" applyAlignment="1" applyProtection="1">
      <alignment horizontal="left" vertical="center" wrapText="1"/>
      <protection locked="0"/>
    </xf>
    <xf numFmtId="49" fontId="3" fillId="0" borderId="16" xfId="0" applyNumberFormat="1" applyFont="1" applyBorder="1" applyAlignment="1" applyProtection="1">
      <alignment horizontal="left" vertical="center" wrapText="1"/>
      <protection locked="0"/>
    </xf>
    <xf numFmtId="49" fontId="3" fillId="0" borderId="14" xfId="0" applyNumberFormat="1" applyFont="1" applyBorder="1" applyAlignment="1" applyProtection="1">
      <alignment horizontal="center" vertical="center" wrapText="1" shrinkToFit="1"/>
      <protection locked="0"/>
    </xf>
    <xf numFmtId="49" fontId="3" fillId="0" borderId="12" xfId="0" applyNumberFormat="1" applyFont="1" applyBorder="1" applyAlignment="1" applyProtection="1">
      <alignment horizontal="center" vertical="center" wrapText="1" shrinkToFit="1"/>
      <protection locked="0"/>
    </xf>
    <xf numFmtId="49" fontId="3" fillId="0" borderId="16" xfId="0" applyNumberFormat="1" applyFont="1" applyBorder="1" applyAlignment="1" applyProtection="1">
      <alignment horizontal="center" vertical="center" wrapText="1" shrinkToFit="1"/>
      <protection locked="0"/>
    </xf>
    <xf numFmtId="164" fontId="2" fillId="3" borderId="10" xfId="1" applyNumberFormat="1" applyFont="1" applyFill="1" applyBorder="1" applyAlignment="1" applyProtection="1">
      <alignment horizontal="right"/>
      <protection locked="0"/>
    </xf>
    <xf numFmtId="164" fontId="2" fillId="3" borderId="15" xfId="1" applyNumberFormat="1" applyFont="1" applyFill="1" applyBorder="1" applyAlignment="1" applyProtection="1">
      <alignment horizontal="right"/>
      <protection locked="0"/>
    </xf>
    <xf numFmtId="0" fontId="2" fillId="3" borderId="10" xfId="0" applyFont="1" applyFill="1" applyBorder="1" applyAlignment="1" applyProtection="1">
      <alignment horizontal="center"/>
      <protection locked="0"/>
    </xf>
    <xf numFmtId="0" fontId="2" fillId="3" borderId="15" xfId="0" applyFont="1" applyFill="1" applyBorder="1" applyAlignment="1" applyProtection="1">
      <alignment horizontal="center"/>
      <protection locked="0"/>
    </xf>
    <xf numFmtId="49" fontId="2" fillId="3" borderId="10" xfId="0" applyNumberFormat="1" applyFont="1" applyFill="1" applyBorder="1" applyAlignment="1" applyProtection="1">
      <alignment horizontal="right"/>
      <protection locked="0"/>
    </xf>
    <xf numFmtId="49" fontId="2" fillId="3" borderId="15" xfId="0" applyNumberFormat="1" applyFont="1" applyFill="1" applyBorder="1" applyAlignment="1" applyProtection="1">
      <alignment horizontal="right"/>
      <protection locked="0"/>
    </xf>
    <xf numFmtId="0" fontId="3" fillId="3" borderId="14" xfId="0" applyFont="1" applyFill="1" applyBorder="1" applyAlignment="1" applyProtection="1">
      <alignment horizontal="center" vertical="center"/>
      <protection locked="0"/>
    </xf>
    <xf numFmtId="0" fontId="3" fillId="3" borderId="12" xfId="0" applyFont="1" applyFill="1" applyBorder="1" applyAlignment="1" applyProtection="1">
      <alignment horizontal="center" vertical="center"/>
      <protection locked="0"/>
    </xf>
    <xf numFmtId="0" fontId="3" fillId="3" borderId="16" xfId="0" applyFont="1" applyFill="1" applyBorder="1" applyAlignment="1" applyProtection="1">
      <alignment horizontal="center" vertical="center"/>
      <protection locked="0"/>
    </xf>
    <xf numFmtId="49" fontId="3" fillId="0" borderId="4" xfId="0" applyNumberFormat="1" applyFont="1" applyBorder="1" applyAlignment="1" applyProtection="1">
      <alignment horizontal="center" vertical="center" wrapText="1"/>
      <protection locked="0"/>
    </xf>
    <xf numFmtId="49" fontId="3" fillId="0" borderId="6" xfId="0" applyNumberFormat="1" applyFont="1" applyBorder="1" applyAlignment="1" applyProtection="1">
      <alignment horizontal="center" vertical="center" wrapText="1"/>
      <protection locked="0"/>
    </xf>
    <xf numFmtId="49" fontId="3" fillId="0" borderId="8" xfId="0" applyNumberFormat="1" applyFont="1" applyBorder="1" applyAlignment="1" applyProtection="1">
      <alignment horizontal="center" vertical="center" wrapText="1"/>
      <protection locked="0"/>
    </xf>
    <xf numFmtId="49" fontId="3" fillId="0" borderId="7" xfId="0" applyNumberFormat="1" applyFont="1" applyBorder="1" applyAlignment="1" applyProtection="1">
      <alignment horizontal="center" vertical="center" wrapText="1"/>
      <protection locked="0"/>
    </xf>
    <xf numFmtId="49" fontId="3" fillId="0" borderId="9" xfId="0" applyNumberFormat="1" applyFont="1" applyBorder="1" applyAlignment="1" applyProtection="1">
      <alignment horizontal="center" vertical="center" wrapText="1"/>
      <protection locked="0"/>
    </xf>
    <xf numFmtId="49" fontId="3" fillId="0" borderId="3" xfId="0" applyNumberFormat="1" applyFont="1" applyBorder="1" applyAlignment="1" applyProtection="1">
      <alignment horizontal="center" vertical="center" wrapText="1"/>
      <protection locked="0"/>
    </xf>
    <xf numFmtId="0" fontId="2" fillId="3" borderId="2" xfId="0" applyFont="1" applyFill="1" applyBorder="1" applyAlignment="1" applyProtection="1">
      <alignment horizontal="center"/>
      <protection locked="0"/>
    </xf>
    <xf numFmtId="0" fontId="0" fillId="2" borderId="10" xfId="0" applyFill="1" applyBorder="1" applyAlignment="1" applyProtection="1">
      <alignment horizontal="left"/>
      <protection locked="0"/>
    </xf>
    <xf numFmtId="0" fontId="0" fillId="2" borderId="15" xfId="0" applyFill="1" applyBorder="1" applyAlignment="1" applyProtection="1">
      <alignment horizontal="left"/>
      <protection locked="0"/>
    </xf>
    <xf numFmtId="0" fontId="0" fillId="2" borderId="2" xfId="0" applyFill="1" applyBorder="1" applyAlignment="1" applyProtection="1">
      <alignment horizontal="left"/>
      <protection locked="0"/>
    </xf>
    <xf numFmtId="164" fontId="8" fillId="3" borderId="9" xfId="1" applyNumberFormat="1" applyFont="1" applyFill="1" applyBorder="1" applyAlignment="1" applyProtection="1">
      <alignment horizontal="center" wrapText="1"/>
      <protection locked="0"/>
    </xf>
    <xf numFmtId="164" fontId="8" fillId="3" borderId="3" xfId="1" applyNumberFormat="1" applyFont="1" applyFill="1" applyBorder="1" applyAlignment="1" applyProtection="1">
      <alignment horizontal="center" wrapText="1"/>
      <protection locked="0"/>
    </xf>
    <xf numFmtId="0" fontId="8" fillId="3" borderId="10" xfId="0" applyFont="1" applyFill="1" applyBorder="1" applyAlignment="1" applyProtection="1">
      <alignment horizontal="center" wrapText="1"/>
      <protection locked="0"/>
    </xf>
    <xf numFmtId="0" fontId="8" fillId="3" borderId="2" xfId="0" applyFont="1" applyFill="1" applyBorder="1" applyAlignment="1" applyProtection="1">
      <alignment horizontal="center" wrapText="1"/>
      <protection locked="0"/>
    </xf>
    <xf numFmtId="0" fontId="3" fillId="2" borderId="10" xfId="0" applyFont="1" applyFill="1" applyBorder="1" applyAlignment="1" applyProtection="1">
      <alignment horizontal="center"/>
      <protection locked="0"/>
    </xf>
    <xf numFmtId="0" fontId="3" fillId="2" borderId="2" xfId="0" applyFont="1" applyFill="1" applyBorder="1" applyAlignment="1" applyProtection="1">
      <alignment horizontal="center"/>
      <protection locked="0"/>
    </xf>
    <xf numFmtId="0" fontId="2" fillId="2" borderId="14" xfId="0" applyFont="1" applyFill="1" applyBorder="1" applyAlignment="1" applyProtection="1">
      <alignment horizontal="right" wrapText="1"/>
      <protection locked="0"/>
    </xf>
    <xf numFmtId="0" fontId="2" fillId="3" borderId="1" xfId="0" applyFont="1" applyFill="1" applyBorder="1" applyAlignment="1" applyProtection="1">
      <alignment horizontal="right"/>
      <protection locked="0"/>
    </xf>
    <xf numFmtId="0" fontId="2" fillId="3" borderId="10" xfId="0" applyFont="1" applyFill="1" applyBorder="1" applyAlignment="1" applyProtection="1">
      <alignment horizontal="right"/>
      <protection locked="0"/>
    </xf>
    <xf numFmtId="0" fontId="2" fillId="2" borderId="16" xfId="0" applyFont="1" applyFill="1" applyBorder="1" applyAlignment="1" applyProtection="1">
      <alignment horizontal="right" wrapText="1"/>
      <protection locked="0"/>
    </xf>
    <xf numFmtId="0" fontId="3" fillId="2" borderId="10" xfId="0" applyFont="1" applyFill="1" applyBorder="1" applyAlignment="1" applyProtection="1">
      <alignment horizontal="left"/>
      <protection locked="0"/>
    </xf>
    <xf numFmtId="0" fontId="3" fillId="2" borderId="15" xfId="0" applyFont="1" applyFill="1" applyBorder="1" applyAlignment="1" applyProtection="1">
      <alignment horizontal="left"/>
      <protection locked="0"/>
    </xf>
    <xf numFmtId="0" fontId="3" fillId="2" borderId="2" xfId="0" applyFont="1" applyFill="1" applyBorder="1" applyAlignment="1" applyProtection="1">
      <alignment horizontal="left"/>
      <protection locked="0"/>
    </xf>
    <xf numFmtId="0" fontId="2" fillId="3" borderId="15" xfId="0" applyFont="1" applyFill="1" applyBorder="1" applyAlignment="1" applyProtection="1">
      <alignment horizontal="right"/>
      <protection locked="0"/>
    </xf>
    <xf numFmtId="0" fontId="0" fillId="2" borderId="10" xfId="0" applyFill="1" applyBorder="1" applyAlignment="1">
      <alignment horizontal="left"/>
    </xf>
    <xf numFmtId="0" fontId="3" fillId="3" borderId="15" xfId="0" applyFont="1" applyFill="1" applyBorder="1" applyAlignment="1">
      <alignment horizontal="right"/>
    </xf>
    <xf numFmtId="0" fontId="3" fillId="2" borderId="15" xfId="0" applyFont="1" applyFill="1" applyBorder="1" applyAlignment="1">
      <alignment horizontal="left"/>
    </xf>
    <xf numFmtId="0" fontId="3" fillId="2" borderId="2" xfId="0" applyFont="1" applyFill="1" applyBorder="1" applyAlignment="1">
      <alignment horizontal="left"/>
    </xf>
    <xf numFmtId="0" fontId="2" fillId="3" borderId="19" xfId="0" applyFont="1" applyFill="1" applyBorder="1" applyAlignment="1" applyProtection="1">
      <alignment horizontal="right"/>
      <protection locked="0"/>
    </xf>
    <xf numFmtId="0" fontId="24" fillId="0" borderId="1" xfId="0" applyFont="1" applyBorder="1" applyAlignment="1" applyProtection="1">
      <alignment horizontal="center"/>
      <protection locked="0"/>
    </xf>
    <xf numFmtId="10" fontId="3" fillId="0" borderId="10" xfId="2" applyNumberFormat="1" applyFont="1" applyBorder="1" applyAlignment="1" applyProtection="1">
      <alignment horizontal="center"/>
    </xf>
    <xf numFmtId="10" fontId="3" fillId="0" borderId="2" xfId="2" applyNumberFormat="1" applyFont="1" applyBorder="1" applyAlignment="1" applyProtection="1">
      <alignment horizontal="center"/>
    </xf>
  </cellXfs>
  <cellStyles count="12">
    <cellStyle name="Comma" xfId="1" builtinId="3"/>
    <cellStyle name="Currency" xfId="4" builtinId="4"/>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Hyperlink" xfId="6" builtinId="8"/>
    <cellStyle name="Normal" xfId="0" builtinId="0"/>
    <cellStyle name="Normal 2" xfId="3" xr:uid="{00000000-0005-0000-0000-00000A000000}"/>
    <cellStyle name="Normal 3" xfId="5" xr:uid="{00000000-0005-0000-0000-00000B000000}"/>
    <cellStyle name="Percent" xfId="2" builtinId="5"/>
  </cellStyles>
  <dxfs count="75">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theme="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rgb="FFFF0000"/>
          <bgColor rgb="FFFF0000"/>
        </patternFill>
      </fill>
    </dxf>
    <dxf>
      <font>
        <color theme="0"/>
      </font>
      <fill>
        <patternFill>
          <bgColor rgb="FFFF0000"/>
        </patternFill>
      </fill>
    </dxf>
    <dxf>
      <font>
        <color theme="0"/>
      </font>
      <fill>
        <patternFill>
          <bgColor rgb="FFFF000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0F8FA"/>
      <color rgb="FF0066FF"/>
      <color rgb="FF3366FF"/>
      <color rgb="FFFFFFCC"/>
      <color rgb="FFFFFFFF"/>
      <color rgb="FFD9FFD9"/>
      <color rgb="FFEBEBC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7" Type="http://schemas.openxmlformats.org/officeDocument/2006/relationships/image" Target="../media/image7.png"/><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G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25401</xdr:colOff>
      <xdr:row>225</xdr:row>
      <xdr:rowOff>1</xdr:rowOff>
    </xdr:from>
    <xdr:ext cx="9347200" cy="1847850"/>
    <xdr:pic>
      <xdr:nvPicPr>
        <xdr:cNvPr id="3" name="Picture 2">
          <a:extLst>
            <a:ext uri="{FF2B5EF4-FFF2-40B4-BE49-F238E27FC236}">
              <a16:creationId xmlns:a16="http://schemas.microsoft.com/office/drawing/2014/main" id="{53E03E62-5BBC-493E-920A-8759F4793E13}"/>
            </a:ext>
          </a:extLst>
        </xdr:cNvPr>
        <xdr:cNvPicPr>
          <a:picLocks noChangeAspect="1"/>
        </xdr:cNvPicPr>
      </xdr:nvPicPr>
      <xdr:blipFill>
        <a:blip xmlns:r="http://schemas.openxmlformats.org/officeDocument/2006/relationships" r:embed="rId1"/>
        <a:srcRect/>
        <a:stretch/>
      </xdr:blipFill>
      <xdr:spPr>
        <a:xfrm>
          <a:off x="25401" y="72904351"/>
          <a:ext cx="9347200" cy="1847850"/>
        </a:xfrm>
        <a:prstGeom prst="rect">
          <a:avLst/>
        </a:prstGeom>
      </xdr:spPr>
    </xdr:pic>
    <xdr:clientData/>
  </xdr:oneCellAnchor>
  <xdr:twoCellAnchor editAs="oneCell">
    <xdr:from>
      <xdr:col>0</xdr:col>
      <xdr:colOff>63501</xdr:colOff>
      <xdr:row>131</xdr:row>
      <xdr:rowOff>0</xdr:rowOff>
    </xdr:from>
    <xdr:to>
      <xdr:col>3</xdr:col>
      <xdr:colOff>0</xdr:colOff>
      <xdr:row>142</xdr:row>
      <xdr:rowOff>14547</xdr:rowOff>
    </xdr:to>
    <xdr:pic>
      <xdr:nvPicPr>
        <xdr:cNvPr id="6" name="Picture 5">
          <a:extLst>
            <a:ext uri="{FF2B5EF4-FFF2-40B4-BE49-F238E27FC236}">
              <a16:creationId xmlns:a16="http://schemas.microsoft.com/office/drawing/2014/main" id="{2A2932C8-AB8B-4B7B-939F-293C82809C82}"/>
            </a:ext>
          </a:extLst>
        </xdr:cNvPr>
        <xdr:cNvPicPr>
          <a:picLocks noChangeAspect="1" noChangeArrowheads="1"/>
        </xdr:cNvPicPr>
      </xdr:nvPicPr>
      <xdr:blipFill>
        <a:blip xmlns:r="http://schemas.openxmlformats.org/officeDocument/2006/relationships" r:embed="rId2"/>
        <a:srcRect/>
        <a:stretch/>
      </xdr:blipFill>
      <xdr:spPr bwMode="auto">
        <a:xfrm>
          <a:off x="63501" y="39957375"/>
          <a:ext cx="9270999" cy="17957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63500</xdr:colOff>
      <xdr:row>160</xdr:row>
      <xdr:rowOff>38100</xdr:rowOff>
    </xdr:from>
    <xdr:to>
      <xdr:col>2</xdr:col>
      <xdr:colOff>6854825</xdr:colOff>
      <xdr:row>171</xdr:row>
      <xdr:rowOff>0</xdr:rowOff>
    </xdr:to>
    <xdr:pic>
      <xdr:nvPicPr>
        <xdr:cNvPr id="7" name="Picture 6">
          <a:extLst>
            <a:ext uri="{FF2B5EF4-FFF2-40B4-BE49-F238E27FC236}">
              <a16:creationId xmlns:a16="http://schemas.microsoft.com/office/drawing/2014/main" id="{FAEAE1B3-C2B8-40C3-BBBB-15E391C4F751}"/>
            </a:ext>
          </a:extLst>
        </xdr:cNvPr>
        <xdr:cNvPicPr>
          <a:picLocks noChangeAspect="1" noChangeArrowheads="1"/>
        </xdr:cNvPicPr>
      </xdr:nvPicPr>
      <xdr:blipFill>
        <a:blip xmlns:r="http://schemas.openxmlformats.org/officeDocument/2006/relationships" r:embed="rId3"/>
        <a:srcRect/>
        <a:stretch/>
      </xdr:blipFill>
      <xdr:spPr bwMode="auto">
        <a:xfrm>
          <a:off x="63500" y="50111025"/>
          <a:ext cx="9290050" cy="2038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201</xdr:row>
      <xdr:rowOff>25400</xdr:rowOff>
    </xdr:from>
    <xdr:to>
      <xdr:col>2</xdr:col>
      <xdr:colOff>6870700</xdr:colOff>
      <xdr:row>209</xdr:row>
      <xdr:rowOff>38100</xdr:rowOff>
    </xdr:to>
    <xdr:pic>
      <xdr:nvPicPr>
        <xdr:cNvPr id="8" name="Picture 7">
          <a:extLst>
            <a:ext uri="{FF2B5EF4-FFF2-40B4-BE49-F238E27FC236}">
              <a16:creationId xmlns:a16="http://schemas.microsoft.com/office/drawing/2014/main" id="{4C51FC99-B09C-4C2F-AFB7-03BC30DEB17C}"/>
            </a:ext>
          </a:extLst>
        </xdr:cNvPr>
        <xdr:cNvPicPr>
          <a:picLocks noChangeAspect="1" noChangeArrowheads="1"/>
        </xdr:cNvPicPr>
      </xdr:nvPicPr>
      <xdr:blipFill>
        <a:blip xmlns:r="http://schemas.openxmlformats.org/officeDocument/2006/relationships" r:embed="rId4"/>
        <a:srcRect/>
        <a:stretch/>
      </xdr:blipFill>
      <xdr:spPr bwMode="auto">
        <a:xfrm>
          <a:off x="0" y="64385825"/>
          <a:ext cx="9369425" cy="238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66675</xdr:colOff>
      <xdr:row>34</xdr:row>
      <xdr:rowOff>104775</xdr:rowOff>
    </xdr:from>
    <xdr:to>
      <xdr:col>2</xdr:col>
      <xdr:colOff>6915150</xdr:colOff>
      <xdr:row>44</xdr:row>
      <xdr:rowOff>42808</xdr:rowOff>
    </xdr:to>
    <xdr:pic>
      <xdr:nvPicPr>
        <xdr:cNvPr id="10" name="Picture 9">
          <a:extLst>
            <a:ext uri="{FF2B5EF4-FFF2-40B4-BE49-F238E27FC236}">
              <a16:creationId xmlns:a16="http://schemas.microsoft.com/office/drawing/2014/main" id="{D9B4FD38-DBF8-CFB0-377E-83EEFBFEEB78}"/>
            </a:ext>
          </a:extLst>
        </xdr:cNvPr>
        <xdr:cNvPicPr>
          <a:picLocks noChangeAspect="1"/>
        </xdr:cNvPicPr>
      </xdr:nvPicPr>
      <xdr:blipFill>
        <a:blip xmlns:r="http://schemas.openxmlformats.org/officeDocument/2006/relationships" r:embed="rId5"/>
        <a:stretch>
          <a:fillRect/>
        </a:stretch>
      </xdr:blipFill>
      <xdr:spPr>
        <a:xfrm>
          <a:off x="66675" y="9829800"/>
          <a:ext cx="9239250" cy="1566808"/>
        </a:xfrm>
        <a:prstGeom prst="rect">
          <a:avLst/>
        </a:prstGeom>
      </xdr:spPr>
    </xdr:pic>
    <xdr:clientData/>
  </xdr:twoCellAnchor>
  <xdr:twoCellAnchor editAs="oneCell">
    <xdr:from>
      <xdr:col>0</xdr:col>
      <xdr:colOff>47625</xdr:colOff>
      <xdr:row>69</xdr:row>
      <xdr:rowOff>200025</xdr:rowOff>
    </xdr:from>
    <xdr:to>
      <xdr:col>3</xdr:col>
      <xdr:colOff>34717</xdr:colOff>
      <xdr:row>84</xdr:row>
      <xdr:rowOff>55001</xdr:rowOff>
    </xdr:to>
    <xdr:pic>
      <xdr:nvPicPr>
        <xdr:cNvPr id="12" name="Picture 11">
          <a:extLst>
            <a:ext uri="{FF2B5EF4-FFF2-40B4-BE49-F238E27FC236}">
              <a16:creationId xmlns:a16="http://schemas.microsoft.com/office/drawing/2014/main" id="{69F33454-1E97-C064-582A-7B5A4F37C495}"/>
            </a:ext>
          </a:extLst>
        </xdr:cNvPr>
        <xdr:cNvPicPr>
          <a:picLocks noChangeAspect="1"/>
        </xdr:cNvPicPr>
      </xdr:nvPicPr>
      <xdr:blipFill>
        <a:blip xmlns:r="http://schemas.openxmlformats.org/officeDocument/2006/relationships" r:embed="rId6"/>
        <a:stretch>
          <a:fillRect/>
        </a:stretch>
      </xdr:blipFill>
      <xdr:spPr>
        <a:xfrm>
          <a:off x="47625" y="22517100"/>
          <a:ext cx="9321592" cy="1579001"/>
        </a:xfrm>
        <a:prstGeom prst="rect">
          <a:avLst/>
        </a:prstGeom>
      </xdr:spPr>
    </xdr:pic>
    <xdr:clientData/>
  </xdr:twoCellAnchor>
  <xdr:twoCellAnchor editAs="oneCell">
    <xdr:from>
      <xdr:col>0</xdr:col>
      <xdr:colOff>28575</xdr:colOff>
      <xdr:row>103</xdr:row>
      <xdr:rowOff>9525</xdr:rowOff>
    </xdr:from>
    <xdr:to>
      <xdr:col>2</xdr:col>
      <xdr:colOff>6922813</xdr:colOff>
      <xdr:row>115</xdr:row>
      <xdr:rowOff>45142</xdr:rowOff>
    </xdr:to>
    <xdr:pic>
      <xdr:nvPicPr>
        <xdr:cNvPr id="13" name="Picture 12">
          <a:extLst>
            <a:ext uri="{FF2B5EF4-FFF2-40B4-BE49-F238E27FC236}">
              <a16:creationId xmlns:a16="http://schemas.microsoft.com/office/drawing/2014/main" id="{AC3CBF45-4AB1-3726-14E2-54E818EF1696}"/>
            </a:ext>
          </a:extLst>
        </xdr:cNvPr>
        <xdr:cNvPicPr>
          <a:picLocks noChangeAspect="1"/>
        </xdr:cNvPicPr>
      </xdr:nvPicPr>
      <xdr:blipFill>
        <a:blip xmlns:r="http://schemas.openxmlformats.org/officeDocument/2006/relationships" r:embed="rId7"/>
        <a:stretch>
          <a:fillRect/>
        </a:stretch>
      </xdr:blipFill>
      <xdr:spPr>
        <a:xfrm>
          <a:off x="28575" y="31327725"/>
          <a:ext cx="9285013" cy="212159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CRamirez01\Desktop\Copy%20of%20FY%202017%20Budget%20Pages%20%20Instr-25%20(003)%204-27-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Ramirez01\Desktop\FY%202017%20Budget%20Pages%20%20Instr-25%20(003)%204-27-16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ummary Page"/>
      <sheetName val="Salaries"/>
      <sheetName val="Travel - Conference &amp; Local"/>
      <sheetName val="Prof-Contracted Services"/>
      <sheetName val="Equipment"/>
      <sheetName val="Supplies-Consumable "/>
      <sheetName val="Other Operating Expenses"/>
      <sheetName val="Financial Support"/>
      <sheetName val="Supplemental Justifications"/>
      <sheetName val="Sheet2"/>
    </sheetNames>
    <sheetDataSet>
      <sheetData sheetId="0"/>
      <sheetData sheetId="1"/>
      <sheetData sheetId="2"/>
      <sheetData sheetId="3"/>
      <sheetData sheetId="4"/>
      <sheetData sheetId="5"/>
      <sheetData sheetId="6"/>
      <sheetData sheetId="7"/>
      <sheetData sheetId="8"/>
      <sheetData sheetId="9"/>
      <sheetData sheetId="10">
        <row r="1">
          <cell r="A1" t="str">
            <v xml:space="preserve">   </v>
          </cell>
        </row>
        <row r="2">
          <cell r="A2" t="str">
            <v>Salaries</v>
          </cell>
        </row>
        <row r="3">
          <cell r="A3" t="str">
            <v>Fringe</v>
          </cell>
        </row>
        <row r="4">
          <cell r="A4" t="str">
            <v xml:space="preserve">Travel-Conference </v>
          </cell>
        </row>
        <row r="5">
          <cell r="A5" t="str">
            <v>Travel-Local/Other</v>
          </cell>
        </row>
        <row r="6">
          <cell r="A6" t="str">
            <v>Prof-Contracted</v>
          </cell>
        </row>
        <row r="7">
          <cell r="A7" t="str">
            <v>Equipment</v>
          </cell>
        </row>
        <row r="8">
          <cell r="A8" t="str">
            <v>Supplies</v>
          </cell>
        </row>
        <row r="9">
          <cell r="A9" t="str">
            <v>Other Expenses</v>
          </cell>
        </row>
        <row r="10">
          <cell r="A10" t="str">
            <v>Financial-Cash</v>
          </cell>
        </row>
        <row r="11">
          <cell r="A11" t="str">
            <v>Financial-NonCash</v>
          </cell>
        </row>
        <row r="13">
          <cell r="A13" t="str">
            <v>Lease</v>
          </cell>
        </row>
        <row r="14">
          <cell r="A14" t="str">
            <v>Purchase</v>
          </cell>
        </row>
        <row r="15">
          <cell r="A15" t="str">
            <v>Other</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Summary Page"/>
      <sheetName val="Salaries"/>
      <sheetName val="Fringe Benefits"/>
      <sheetName val="Travel - Conference &amp; Local"/>
      <sheetName val="Prof-Contracted Services"/>
      <sheetName val="Equipment"/>
      <sheetName val="Consumable Supplies "/>
      <sheetName val="Other Operating Expenses"/>
      <sheetName val="Financial Support"/>
      <sheetName val="Supplemental Justifications"/>
      <sheetName val="Sheet2"/>
    </sheetNames>
    <sheetDataSet>
      <sheetData sheetId="0"/>
      <sheetData sheetId="1"/>
      <sheetData sheetId="2"/>
      <sheetData sheetId="3"/>
      <sheetData sheetId="4"/>
      <sheetData sheetId="5"/>
      <sheetData sheetId="6"/>
      <sheetData sheetId="7"/>
      <sheetData sheetId="8"/>
      <sheetData sheetId="9"/>
      <sheetData sheetId="10"/>
      <sheetData sheetId="11">
        <row r="1">
          <cell r="A1" t="str">
            <v xml:space="preserve">   </v>
          </cell>
        </row>
        <row r="2">
          <cell r="A2" t="str">
            <v>Salaries</v>
          </cell>
        </row>
        <row r="3">
          <cell r="A3" t="str">
            <v>Fringe</v>
          </cell>
        </row>
        <row r="4">
          <cell r="A4" t="str">
            <v xml:space="preserve">Travel-Conference </v>
          </cell>
        </row>
        <row r="5">
          <cell r="A5" t="str">
            <v>Travel-Local/Other</v>
          </cell>
        </row>
        <row r="6">
          <cell r="A6" t="str">
            <v>Prof-Contracted</v>
          </cell>
        </row>
        <row r="7">
          <cell r="A7" t="str">
            <v>Equipment</v>
          </cell>
        </row>
        <row r="8">
          <cell r="A8" t="str">
            <v>Supplies</v>
          </cell>
        </row>
        <row r="9">
          <cell r="A9" t="str">
            <v>Other Expenses</v>
          </cell>
        </row>
        <row r="10">
          <cell r="A10" t="str">
            <v>Financial-Cash</v>
          </cell>
        </row>
        <row r="11">
          <cell r="A11" t="str">
            <v>Financial-NonCash</v>
          </cell>
        </row>
        <row r="13">
          <cell r="A13" t="str">
            <v>Lease</v>
          </cell>
        </row>
        <row r="14">
          <cell r="A14" t="str">
            <v>Purchase</v>
          </cell>
        </row>
        <row r="15">
          <cell r="A15" t="str">
            <v>Other</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ecfr.gov/cgi-bin/text-idx?tpl=/ecfrbrowse/Title02/2cfr200_main_02.tpl" TargetMode="External"/><Relationship Id="rId2" Type="http://schemas.openxmlformats.org/officeDocument/2006/relationships/hyperlink" Target="https://fmx.cpa.state.tx.us/fm/travel/travelrates.php" TargetMode="External"/><Relationship Id="rId1" Type="http://schemas.openxmlformats.org/officeDocument/2006/relationships/hyperlink" Target="https://fmx.cpa.state.tx.us/fm/travel/travelrates.php"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comptroller.texas.gov/purchasing/grant-management/" TargetMode="Externa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87224-E8C4-4005-AC4D-F73FE4453B0E}">
  <sheetPr>
    <tabColor rgb="FFFFFF00"/>
    <pageSetUpPr fitToPage="1"/>
  </sheetPr>
  <dimension ref="A1:H254"/>
  <sheetViews>
    <sheetView tabSelected="1" zoomScaleNormal="100" zoomScalePageLayoutView="75" workbookViewId="0">
      <selection activeCell="B5" sqref="B5:C5"/>
    </sheetView>
  </sheetViews>
  <sheetFormatPr defaultColWidth="9.140625" defaultRowHeight="12.75" x14ac:dyDescent="0.2"/>
  <cols>
    <col min="1" max="1" width="1.28515625" style="78" customWidth="1"/>
    <col min="2" max="2" width="34.5703125" style="78" customWidth="1"/>
    <col min="3" max="3" width="104.140625" style="78" customWidth="1"/>
    <col min="4" max="4" width="1.28515625" style="78" customWidth="1"/>
    <col min="5" max="16384" width="9.140625" style="78"/>
  </cols>
  <sheetData>
    <row r="1" spans="1:4" ht="21" customHeight="1" x14ac:dyDescent="0.25">
      <c r="A1" s="243" t="s">
        <v>151</v>
      </c>
      <c r="B1" s="243"/>
      <c r="C1" s="243"/>
      <c r="D1" s="243"/>
    </row>
    <row r="2" spans="1:4" x14ac:dyDescent="0.2">
      <c r="A2" s="179"/>
      <c r="B2" s="180"/>
      <c r="C2" s="180"/>
      <c r="D2" s="181"/>
    </row>
    <row r="3" spans="1:4" ht="20.100000000000001" customHeight="1" x14ac:dyDescent="0.25">
      <c r="A3" s="182"/>
      <c r="B3" s="244" t="s">
        <v>61</v>
      </c>
      <c r="C3" s="245"/>
      <c r="D3" s="183"/>
    </row>
    <row r="4" spans="1:4" ht="32.450000000000003" customHeight="1" x14ac:dyDescent="0.2">
      <c r="A4" s="182"/>
      <c r="B4" s="246" t="s">
        <v>186</v>
      </c>
      <c r="C4" s="247"/>
      <c r="D4" s="183"/>
    </row>
    <row r="5" spans="1:4" ht="35.25" customHeight="1" x14ac:dyDescent="0.2">
      <c r="A5" s="182"/>
      <c r="B5" s="241" t="s">
        <v>267</v>
      </c>
      <c r="C5" s="242"/>
      <c r="D5" s="183"/>
    </row>
    <row r="6" spans="1:4" ht="19.5" customHeight="1" x14ac:dyDescent="0.2">
      <c r="A6" s="182"/>
      <c r="B6" s="248" t="s">
        <v>187</v>
      </c>
      <c r="C6" s="249"/>
      <c r="D6" s="183"/>
    </row>
    <row r="7" spans="1:4" ht="15.75" customHeight="1" x14ac:dyDescent="0.2">
      <c r="A7" s="182"/>
      <c r="B7" s="184" t="s">
        <v>188</v>
      </c>
      <c r="C7" s="185"/>
      <c r="D7" s="183"/>
    </row>
    <row r="8" spans="1:4" ht="18" customHeight="1" x14ac:dyDescent="0.2">
      <c r="A8" s="182"/>
      <c r="B8" s="186" t="s">
        <v>266</v>
      </c>
      <c r="C8" s="187"/>
      <c r="D8" s="183"/>
    </row>
    <row r="9" spans="1:4" x14ac:dyDescent="0.2">
      <c r="A9" s="190"/>
      <c r="B9" s="191"/>
      <c r="C9" s="191"/>
      <c r="D9" s="190"/>
    </row>
    <row r="10" spans="1:4" x14ac:dyDescent="0.2">
      <c r="A10" s="182"/>
      <c r="B10" s="190"/>
      <c r="C10" s="190"/>
      <c r="D10" s="183"/>
    </row>
    <row r="11" spans="1:4" x14ac:dyDescent="0.2">
      <c r="A11" s="182"/>
      <c r="B11" s="192"/>
      <c r="C11" s="192"/>
      <c r="D11" s="183"/>
    </row>
    <row r="12" spans="1:4" ht="20.100000000000001" customHeight="1" x14ac:dyDescent="0.2">
      <c r="A12" s="182"/>
      <c r="B12" s="250" t="s">
        <v>111</v>
      </c>
      <c r="C12" s="251"/>
      <c r="D12" s="183"/>
    </row>
    <row r="13" spans="1:4" ht="15.75" customHeight="1" x14ac:dyDescent="0.2">
      <c r="A13" s="182"/>
      <c r="B13" s="241" t="s">
        <v>189</v>
      </c>
      <c r="C13" s="242"/>
      <c r="D13" s="183"/>
    </row>
    <row r="14" spans="1:4" ht="18" customHeight="1" x14ac:dyDescent="0.2">
      <c r="A14" s="182"/>
      <c r="B14" s="252" t="s">
        <v>101</v>
      </c>
      <c r="C14" s="253"/>
      <c r="D14" s="183"/>
    </row>
    <row r="15" spans="1:4" ht="18" customHeight="1" x14ac:dyDescent="0.2">
      <c r="A15" s="182"/>
      <c r="B15" s="241" t="s">
        <v>190</v>
      </c>
      <c r="C15" s="242"/>
      <c r="D15" s="183"/>
    </row>
    <row r="16" spans="1:4" ht="14.25" x14ac:dyDescent="0.2">
      <c r="A16" s="188"/>
      <c r="B16" s="241" t="s">
        <v>191</v>
      </c>
      <c r="C16" s="242"/>
      <c r="D16" s="189"/>
    </row>
    <row r="17" spans="1:4" x14ac:dyDescent="0.2">
      <c r="A17" s="193"/>
      <c r="B17" s="194"/>
      <c r="C17" s="194"/>
      <c r="D17" s="193"/>
    </row>
    <row r="18" spans="1:4" hidden="1" x14ac:dyDescent="0.2">
      <c r="A18" s="190"/>
      <c r="B18" s="193"/>
      <c r="C18" s="193"/>
      <c r="D18" s="190"/>
    </row>
    <row r="19" spans="1:4" x14ac:dyDescent="0.2">
      <c r="A19" s="182"/>
      <c r="B19" s="190"/>
      <c r="C19" s="190"/>
      <c r="D19" s="183"/>
    </row>
    <row r="20" spans="1:4" x14ac:dyDescent="0.2">
      <c r="A20" s="182"/>
      <c r="B20" s="192"/>
      <c r="C20" s="192"/>
      <c r="D20" s="183"/>
    </row>
    <row r="21" spans="1:4" ht="20.100000000000001" customHeight="1" x14ac:dyDescent="0.2">
      <c r="A21" s="182"/>
      <c r="B21" s="254" t="s">
        <v>10</v>
      </c>
      <c r="C21" s="255"/>
      <c r="D21" s="183"/>
    </row>
    <row r="22" spans="1:4" ht="36.75" customHeight="1" x14ac:dyDescent="0.2">
      <c r="A22" s="182"/>
      <c r="B22" s="256" t="s">
        <v>224</v>
      </c>
      <c r="C22" s="257"/>
      <c r="D22" s="183"/>
    </row>
    <row r="23" spans="1:4" ht="18" customHeight="1" x14ac:dyDescent="0.2">
      <c r="A23" s="182"/>
      <c r="B23" s="254" t="s">
        <v>101</v>
      </c>
      <c r="C23" s="255"/>
      <c r="D23" s="183"/>
    </row>
    <row r="24" spans="1:4" ht="31.5" customHeight="1" x14ac:dyDescent="0.2">
      <c r="A24" s="182"/>
      <c r="B24" s="195" t="s">
        <v>112</v>
      </c>
      <c r="C24" s="196" t="s">
        <v>215</v>
      </c>
      <c r="D24" s="183"/>
    </row>
    <row r="25" spans="1:4" ht="43.5" customHeight="1" x14ac:dyDescent="0.2">
      <c r="A25" s="182"/>
      <c r="B25" s="195" t="s">
        <v>62</v>
      </c>
      <c r="C25" s="197" t="s">
        <v>225</v>
      </c>
      <c r="D25" s="183"/>
    </row>
    <row r="26" spans="1:4" ht="25.5" customHeight="1" x14ac:dyDescent="0.2">
      <c r="A26" s="182"/>
      <c r="B26" s="195" t="s">
        <v>63</v>
      </c>
      <c r="C26" s="196" t="s">
        <v>192</v>
      </c>
      <c r="D26" s="183"/>
    </row>
    <row r="27" spans="1:4" ht="28.5" x14ac:dyDescent="0.2">
      <c r="A27" s="182"/>
      <c r="B27" s="195" t="s">
        <v>82</v>
      </c>
      <c r="C27" s="196" t="s">
        <v>226</v>
      </c>
      <c r="D27" s="183"/>
    </row>
    <row r="28" spans="1:4" ht="28.5" x14ac:dyDescent="0.2">
      <c r="A28" s="182"/>
      <c r="B28" s="195" t="s">
        <v>89</v>
      </c>
      <c r="C28" s="196" t="s">
        <v>114</v>
      </c>
      <c r="D28" s="183"/>
    </row>
    <row r="29" spans="1:4" ht="28.5" x14ac:dyDescent="0.2">
      <c r="A29" s="182"/>
      <c r="B29" s="195" t="s">
        <v>113</v>
      </c>
      <c r="C29" s="196" t="s">
        <v>223</v>
      </c>
      <c r="D29" s="183"/>
    </row>
    <row r="30" spans="1:4" ht="42.75" customHeight="1" x14ac:dyDescent="0.2">
      <c r="A30" s="182"/>
      <c r="B30" s="195" t="s">
        <v>168</v>
      </c>
      <c r="C30" s="196" t="s">
        <v>227</v>
      </c>
      <c r="D30" s="183"/>
    </row>
    <row r="31" spans="1:4" ht="28.5" x14ac:dyDescent="0.2">
      <c r="A31" s="182"/>
      <c r="B31" s="195" t="s">
        <v>159</v>
      </c>
      <c r="C31" s="240" t="s">
        <v>228</v>
      </c>
      <c r="D31" s="183"/>
    </row>
    <row r="32" spans="1:4" ht="28.5" x14ac:dyDescent="0.2">
      <c r="A32" s="182"/>
      <c r="B32" s="195" t="s">
        <v>160</v>
      </c>
      <c r="C32" s="240" t="s">
        <v>229</v>
      </c>
      <c r="D32" s="183"/>
    </row>
    <row r="33" spans="1:7" ht="57" customHeight="1" x14ac:dyDescent="0.2">
      <c r="A33" s="182"/>
      <c r="B33" s="195" t="s">
        <v>161</v>
      </c>
      <c r="C33" s="240" t="s">
        <v>193</v>
      </c>
      <c r="D33" s="183"/>
      <c r="G33" s="78" t="s">
        <v>230</v>
      </c>
    </row>
    <row r="34" spans="1:7" ht="12.75" customHeight="1" x14ac:dyDescent="0.25">
      <c r="A34" s="182"/>
      <c r="B34" s="198" t="s">
        <v>64</v>
      </c>
      <c r="C34" s="199"/>
      <c r="D34" s="183"/>
    </row>
    <row r="35" spans="1:7" ht="12.75" customHeight="1" x14ac:dyDescent="0.2">
      <c r="A35" s="200"/>
      <c r="B35" s="201"/>
      <c r="C35" s="178"/>
      <c r="D35" s="202"/>
    </row>
    <row r="36" spans="1:7" ht="12.75" customHeight="1" x14ac:dyDescent="0.2">
      <c r="A36" s="200"/>
      <c r="B36" s="201"/>
      <c r="C36" s="178"/>
      <c r="D36" s="202"/>
    </row>
    <row r="37" spans="1:7" ht="12.75" customHeight="1" x14ac:dyDescent="0.2">
      <c r="A37" s="200"/>
      <c r="B37" s="201"/>
      <c r="C37" s="178"/>
      <c r="D37" s="202"/>
    </row>
    <row r="38" spans="1:7" ht="12.75" customHeight="1" x14ac:dyDescent="0.2">
      <c r="A38" s="200"/>
      <c r="B38" s="201"/>
      <c r="C38" s="178"/>
      <c r="D38" s="202"/>
    </row>
    <row r="39" spans="1:7" ht="12.75" customHeight="1" x14ac:dyDescent="0.2">
      <c r="A39" s="200"/>
      <c r="B39" s="201"/>
      <c r="C39" s="178"/>
      <c r="D39" s="202"/>
    </row>
    <row r="40" spans="1:7" ht="12.75" customHeight="1" x14ac:dyDescent="0.2">
      <c r="A40" s="200"/>
      <c r="B40" s="201"/>
      <c r="C40" s="178"/>
      <c r="D40" s="202"/>
    </row>
    <row r="41" spans="1:7" ht="12.75" customHeight="1" x14ac:dyDescent="0.2">
      <c r="A41" s="200"/>
      <c r="B41" s="201"/>
      <c r="C41" s="178"/>
      <c r="D41" s="202"/>
    </row>
    <row r="42" spans="1:7" ht="12.75" customHeight="1" x14ac:dyDescent="0.2">
      <c r="A42" s="200"/>
      <c r="B42" s="201"/>
      <c r="C42" s="178"/>
      <c r="D42" s="202"/>
    </row>
    <row r="43" spans="1:7" ht="13.5" customHeight="1" x14ac:dyDescent="0.2">
      <c r="A43" s="200"/>
      <c r="B43" s="201"/>
      <c r="C43" s="178"/>
      <c r="D43" s="202"/>
    </row>
    <row r="44" spans="1:7" x14ac:dyDescent="0.2">
      <c r="A44" s="200"/>
      <c r="B44" s="201"/>
      <c r="C44" s="178"/>
      <c r="D44" s="202"/>
    </row>
    <row r="45" spans="1:7" x14ac:dyDescent="0.2">
      <c r="A45" s="203"/>
      <c r="B45" s="204"/>
      <c r="C45" s="205"/>
      <c r="D45" s="206"/>
    </row>
    <row r="46" spans="1:7" x14ac:dyDescent="0.2">
      <c r="A46" s="207"/>
      <c r="B46" s="208"/>
      <c r="C46" s="208"/>
      <c r="D46" s="207"/>
    </row>
    <row r="47" spans="1:7" x14ac:dyDescent="0.2">
      <c r="A47" s="179"/>
      <c r="B47" s="258"/>
      <c r="C47" s="258"/>
      <c r="D47" s="181"/>
    </row>
    <row r="48" spans="1:7" x14ac:dyDescent="0.2">
      <c r="A48" s="182"/>
      <c r="B48" s="180"/>
      <c r="C48" s="180"/>
      <c r="D48" s="183"/>
    </row>
    <row r="49" spans="1:4" ht="20.100000000000001" customHeight="1" x14ac:dyDescent="0.2">
      <c r="A49" s="182"/>
      <c r="B49" s="254" t="s">
        <v>67</v>
      </c>
      <c r="C49" s="255"/>
      <c r="D49" s="183"/>
    </row>
    <row r="50" spans="1:4" ht="46.5" customHeight="1" x14ac:dyDescent="0.2">
      <c r="A50" s="182"/>
      <c r="B50" s="241" t="s">
        <v>231</v>
      </c>
      <c r="C50" s="242"/>
      <c r="D50" s="183"/>
    </row>
    <row r="51" spans="1:4" ht="22.5" customHeight="1" x14ac:dyDescent="0.2">
      <c r="A51" s="182"/>
      <c r="B51" s="252" t="s">
        <v>101</v>
      </c>
      <c r="C51" s="253"/>
      <c r="D51" s="183"/>
    </row>
    <row r="52" spans="1:4" ht="29.25" customHeight="1" x14ac:dyDescent="0.2">
      <c r="A52" s="182"/>
      <c r="B52" s="241" t="s">
        <v>143</v>
      </c>
      <c r="C52" s="242"/>
      <c r="D52" s="183"/>
    </row>
    <row r="53" spans="1:4" ht="30" customHeight="1" x14ac:dyDescent="0.2">
      <c r="A53" s="182"/>
      <c r="B53" s="241" t="s">
        <v>232</v>
      </c>
      <c r="C53" s="242"/>
      <c r="D53" s="183"/>
    </row>
    <row r="54" spans="1:4" ht="37.5" customHeight="1" x14ac:dyDescent="0.2">
      <c r="A54" s="182"/>
      <c r="B54" s="241" t="s">
        <v>194</v>
      </c>
      <c r="C54" s="242"/>
      <c r="D54" s="183"/>
    </row>
    <row r="55" spans="1:4" ht="45" customHeight="1" x14ac:dyDescent="0.2">
      <c r="A55" s="182"/>
      <c r="B55" s="195" t="s">
        <v>112</v>
      </c>
      <c r="C55" s="196" t="s">
        <v>233</v>
      </c>
      <c r="D55" s="183"/>
    </row>
    <row r="56" spans="1:4" ht="42.75" customHeight="1" x14ac:dyDescent="0.2">
      <c r="A56" s="182"/>
      <c r="B56" s="195" t="s">
        <v>90</v>
      </c>
      <c r="C56" s="196" t="s">
        <v>195</v>
      </c>
      <c r="D56" s="183"/>
    </row>
    <row r="57" spans="1:4" ht="43.5" customHeight="1" x14ac:dyDescent="0.2">
      <c r="A57" s="182"/>
      <c r="B57" s="195" t="s">
        <v>75</v>
      </c>
      <c r="C57" s="196" t="s">
        <v>234</v>
      </c>
      <c r="D57" s="183"/>
    </row>
    <row r="58" spans="1:4" ht="47.45" customHeight="1" x14ac:dyDescent="0.2">
      <c r="A58" s="182"/>
      <c r="B58" s="195" t="s">
        <v>135</v>
      </c>
      <c r="C58" s="196" t="s">
        <v>235</v>
      </c>
      <c r="D58" s="183"/>
    </row>
    <row r="59" spans="1:4" ht="48" customHeight="1" x14ac:dyDescent="0.2">
      <c r="A59" s="182"/>
      <c r="B59" s="195" t="s">
        <v>115</v>
      </c>
      <c r="C59" s="196" t="s">
        <v>236</v>
      </c>
      <c r="D59" s="183"/>
    </row>
    <row r="60" spans="1:4" ht="46.5" customHeight="1" x14ac:dyDescent="0.2">
      <c r="A60" s="182"/>
      <c r="B60" s="195" t="s">
        <v>91</v>
      </c>
      <c r="C60" s="196" t="s">
        <v>237</v>
      </c>
      <c r="D60" s="183"/>
    </row>
    <row r="61" spans="1:4" ht="42.75" x14ac:dyDescent="0.2">
      <c r="A61" s="182"/>
      <c r="B61" s="195" t="s">
        <v>92</v>
      </c>
      <c r="C61" s="196" t="s">
        <v>238</v>
      </c>
      <c r="D61" s="183"/>
    </row>
    <row r="62" spans="1:4" ht="44.25" customHeight="1" x14ac:dyDescent="0.2">
      <c r="A62" s="182"/>
      <c r="B62" s="195" t="s">
        <v>93</v>
      </c>
      <c r="C62" s="196" t="s">
        <v>239</v>
      </c>
      <c r="D62" s="183"/>
    </row>
    <row r="63" spans="1:4" ht="42.75" x14ac:dyDescent="0.2">
      <c r="A63" s="182"/>
      <c r="B63" s="195" t="s">
        <v>65</v>
      </c>
      <c r="C63" s="196" t="s">
        <v>240</v>
      </c>
      <c r="D63" s="183"/>
    </row>
    <row r="64" spans="1:4" ht="42.75" x14ac:dyDescent="0.2">
      <c r="A64" s="182"/>
      <c r="B64" s="195" t="s">
        <v>66</v>
      </c>
      <c r="C64" s="197" t="s">
        <v>241</v>
      </c>
      <c r="D64" s="183"/>
    </row>
    <row r="65" spans="1:4" ht="40.5" customHeight="1" x14ac:dyDescent="0.2">
      <c r="A65" s="182"/>
      <c r="B65" s="195" t="s">
        <v>162</v>
      </c>
      <c r="C65" s="240" t="s">
        <v>242</v>
      </c>
      <c r="D65" s="183"/>
    </row>
    <row r="66" spans="1:4" ht="28.5" x14ac:dyDescent="0.2">
      <c r="A66" s="182"/>
      <c r="B66" s="195" t="s">
        <v>163</v>
      </c>
      <c r="C66" s="240" t="s">
        <v>243</v>
      </c>
      <c r="D66" s="183"/>
    </row>
    <row r="67" spans="1:4" ht="48.75" customHeight="1" x14ac:dyDescent="0.2">
      <c r="A67" s="182"/>
      <c r="B67" s="195" t="s">
        <v>184</v>
      </c>
      <c r="C67" s="196" t="s">
        <v>196</v>
      </c>
      <c r="D67" s="183"/>
    </row>
    <row r="68" spans="1:4" ht="48.75" customHeight="1" x14ac:dyDescent="0.2">
      <c r="A68" s="182"/>
      <c r="B68" s="195" t="s">
        <v>185</v>
      </c>
      <c r="C68" s="196" t="s">
        <v>197</v>
      </c>
      <c r="D68" s="183"/>
    </row>
    <row r="69" spans="1:4" ht="15" x14ac:dyDescent="0.2">
      <c r="A69" s="182"/>
      <c r="B69" s="209"/>
      <c r="C69" s="209"/>
      <c r="D69" s="183"/>
    </row>
    <row r="70" spans="1:4" ht="18" customHeight="1" x14ac:dyDescent="0.25">
      <c r="A70" s="182"/>
      <c r="B70" s="198" t="s">
        <v>64</v>
      </c>
      <c r="C70" s="210"/>
      <c r="D70" s="183"/>
    </row>
    <row r="71" spans="1:4" x14ac:dyDescent="0.2">
      <c r="A71" s="200"/>
      <c r="B71" s="211"/>
      <c r="C71" s="212"/>
      <c r="D71" s="202"/>
    </row>
    <row r="72" spans="1:4" x14ac:dyDescent="0.2">
      <c r="A72" s="200"/>
      <c r="B72" s="201"/>
      <c r="C72" s="178"/>
      <c r="D72" s="202"/>
    </row>
    <row r="73" spans="1:4" x14ac:dyDescent="0.2">
      <c r="A73" s="200"/>
      <c r="B73" s="201"/>
      <c r="C73" s="178"/>
      <c r="D73" s="202"/>
    </row>
    <row r="74" spans="1:4" x14ac:dyDescent="0.2">
      <c r="A74" s="200"/>
      <c r="B74" s="201"/>
      <c r="C74" s="178"/>
      <c r="D74" s="202"/>
    </row>
    <row r="75" spans="1:4" x14ac:dyDescent="0.2">
      <c r="A75" s="200"/>
      <c r="B75" s="201"/>
      <c r="C75" s="178"/>
      <c r="D75" s="202"/>
    </row>
    <row r="76" spans="1:4" x14ac:dyDescent="0.2">
      <c r="A76" s="200"/>
      <c r="B76" s="201"/>
      <c r="C76" s="178"/>
      <c r="D76" s="202"/>
    </row>
    <row r="77" spans="1:4" x14ac:dyDescent="0.2">
      <c r="A77" s="200"/>
      <c r="B77" s="201"/>
      <c r="C77" s="178"/>
      <c r="D77" s="202"/>
    </row>
    <row r="78" spans="1:4" x14ac:dyDescent="0.2">
      <c r="A78" s="200"/>
      <c r="B78" s="201"/>
      <c r="C78" s="178"/>
      <c r="D78" s="202"/>
    </row>
    <row r="79" spans="1:4" x14ac:dyDescent="0.2">
      <c r="A79" s="200"/>
      <c r="B79" s="201"/>
      <c r="C79" s="178"/>
      <c r="D79" s="202"/>
    </row>
    <row r="80" spans="1:4" ht="3" customHeight="1" x14ac:dyDescent="0.2">
      <c r="A80" s="200"/>
      <c r="B80" s="201"/>
      <c r="C80" s="178"/>
      <c r="D80" s="202"/>
    </row>
    <row r="81" spans="1:4" hidden="1" x14ac:dyDescent="0.2">
      <c r="A81" s="200"/>
      <c r="B81" s="201"/>
      <c r="C81" s="178"/>
      <c r="D81" s="202"/>
    </row>
    <row r="82" spans="1:4" hidden="1" x14ac:dyDescent="0.2">
      <c r="A82" s="200"/>
      <c r="B82" s="201"/>
      <c r="C82" s="178"/>
      <c r="D82" s="202"/>
    </row>
    <row r="83" spans="1:4" hidden="1" x14ac:dyDescent="0.2">
      <c r="A83" s="200"/>
      <c r="B83" s="201"/>
      <c r="C83" s="178"/>
      <c r="D83" s="202"/>
    </row>
    <row r="84" spans="1:4" hidden="1" x14ac:dyDescent="0.2">
      <c r="A84" s="200"/>
      <c r="B84" s="204"/>
      <c r="C84" s="205"/>
      <c r="D84" s="202"/>
    </row>
    <row r="85" spans="1:4" ht="8.25" customHeight="1" x14ac:dyDescent="0.2">
      <c r="A85" s="200"/>
      <c r="B85" s="213"/>
      <c r="C85" s="213"/>
      <c r="D85" s="202"/>
    </row>
    <row r="86" spans="1:4" ht="15" x14ac:dyDescent="0.2">
      <c r="A86" s="190"/>
      <c r="B86" s="214"/>
      <c r="C86" s="214"/>
      <c r="D86" s="190"/>
    </row>
    <row r="87" spans="1:4" x14ac:dyDescent="0.2">
      <c r="A87" s="182"/>
      <c r="B87" s="259"/>
      <c r="C87" s="259"/>
      <c r="D87" s="183"/>
    </row>
    <row r="88" spans="1:4" x14ac:dyDescent="0.2">
      <c r="A88" s="182"/>
      <c r="B88" s="192"/>
      <c r="C88" s="192"/>
      <c r="D88" s="183"/>
    </row>
    <row r="89" spans="1:4" ht="20.100000000000001" customHeight="1" x14ac:dyDescent="0.2">
      <c r="A89" s="182"/>
      <c r="B89" s="254" t="s">
        <v>117</v>
      </c>
      <c r="C89" s="255"/>
      <c r="D89" s="183"/>
    </row>
    <row r="90" spans="1:4" ht="32.25" customHeight="1" x14ac:dyDescent="0.2">
      <c r="A90" s="182"/>
      <c r="B90" s="256" t="s">
        <v>244</v>
      </c>
      <c r="C90" s="257"/>
      <c r="D90" s="183"/>
    </row>
    <row r="91" spans="1:4" ht="39" customHeight="1" x14ac:dyDescent="0.2">
      <c r="A91" s="182"/>
      <c r="B91" s="260" t="s">
        <v>132</v>
      </c>
      <c r="C91" s="261"/>
      <c r="D91" s="183"/>
    </row>
    <row r="92" spans="1:4" ht="48" customHeight="1" x14ac:dyDescent="0.2">
      <c r="A92" s="182"/>
      <c r="B92" s="195" t="s">
        <v>139</v>
      </c>
      <c r="C92" s="215" t="s">
        <v>198</v>
      </c>
      <c r="D92" s="183"/>
    </row>
    <row r="93" spans="1:4" ht="51" customHeight="1" x14ac:dyDescent="0.2">
      <c r="A93" s="182"/>
      <c r="B93" s="195" t="s">
        <v>62</v>
      </c>
      <c r="C93" s="197" t="s">
        <v>245</v>
      </c>
      <c r="D93" s="183"/>
    </row>
    <row r="94" spans="1:4" ht="30.75" customHeight="1" x14ac:dyDescent="0.2">
      <c r="A94" s="182"/>
      <c r="B94" s="195" t="s">
        <v>68</v>
      </c>
      <c r="C94" s="196" t="s">
        <v>246</v>
      </c>
      <c r="D94" s="183"/>
    </row>
    <row r="95" spans="1:4" ht="37.5" customHeight="1" x14ac:dyDescent="0.2">
      <c r="A95" s="182"/>
      <c r="B95" s="195" t="s">
        <v>102</v>
      </c>
      <c r="C95" s="196" t="s">
        <v>199</v>
      </c>
      <c r="D95" s="183"/>
    </row>
    <row r="96" spans="1:4" ht="48.75" customHeight="1" x14ac:dyDescent="0.2">
      <c r="A96" s="182"/>
      <c r="B96" s="195" t="s">
        <v>94</v>
      </c>
      <c r="C96" s="196" t="s">
        <v>200</v>
      </c>
      <c r="D96" s="183"/>
    </row>
    <row r="97" spans="1:4" ht="33.75" customHeight="1" x14ac:dyDescent="0.2">
      <c r="A97" s="182"/>
      <c r="B97" s="195" t="s">
        <v>113</v>
      </c>
      <c r="C97" s="196" t="s">
        <v>201</v>
      </c>
      <c r="D97" s="183"/>
    </row>
    <row r="98" spans="1:4" ht="45.75" customHeight="1" x14ac:dyDescent="0.2">
      <c r="A98" s="182"/>
      <c r="B98" s="195" t="s">
        <v>168</v>
      </c>
      <c r="C98" s="196" t="s">
        <v>172</v>
      </c>
      <c r="D98" s="183"/>
    </row>
    <row r="99" spans="1:4" ht="40.5" customHeight="1" x14ac:dyDescent="0.2">
      <c r="A99" s="182"/>
      <c r="B99" s="195" t="s">
        <v>159</v>
      </c>
      <c r="C99" s="240" t="s">
        <v>247</v>
      </c>
      <c r="D99" s="183"/>
    </row>
    <row r="100" spans="1:4" ht="33.75" customHeight="1" x14ac:dyDescent="0.2">
      <c r="A100" s="182"/>
      <c r="B100" s="195" t="s">
        <v>160</v>
      </c>
      <c r="C100" s="240" t="s">
        <v>248</v>
      </c>
      <c r="D100" s="183"/>
    </row>
    <row r="101" spans="1:4" ht="35.25" customHeight="1" x14ac:dyDescent="0.2">
      <c r="A101" s="182"/>
      <c r="B101" s="195" t="s">
        <v>161</v>
      </c>
      <c r="C101" s="216" t="s">
        <v>120</v>
      </c>
      <c r="D101" s="183"/>
    </row>
    <row r="102" spans="1:4" ht="14.25" x14ac:dyDescent="0.2">
      <c r="A102" s="182"/>
      <c r="B102" s="217"/>
      <c r="C102" s="218"/>
      <c r="D102" s="183"/>
    </row>
    <row r="103" spans="1:4" ht="14.25" x14ac:dyDescent="0.2">
      <c r="A103" s="182"/>
      <c r="B103" s="217" t="s">
        <v>64</v>
      </c>
      <c r="C103" s="218"/>
      <c r="D103" s="183"/>
    </row>
    <row r="104" spans="1:4" ht="14.25" x14ac:dyDescent="0.2">
      <c r="A104" s="182"/>
      <c r="B104" s="219"/>
      <c r="C104" s="185"/>
      <c r="D104" s="183"/>
    </row>
    <row r="105" spans="1:4" ht="15" x14ac:dyDescent="0.2">
      <c r="A105" s="200"/>
      <c r="B105" s="220"/>
      <c r="C105" s="221"/>
      <c r="D105" s="202"/>
    </row>
    <row r="106" spans="1:4" ht="15" x14ac:dyDescent="0.2">
      <c r="A106" s="200"/>
      <c r="B106" s="220"/>
      <c r="C106" s="221"/>
      <c r="D106" s="202"/>
    </row>
    <row r="107" spans="1:4" ht="15" x14ac:dyDescent="0.2">
      <c r="A107" s="200"/>
      <c r="B107" s="220"/>
      <c r="C107" s="221"/>
      <c r="D107" s="202"/>
    </row>
    <row r="108" spans="1:4" ht="15" x14ac:dyDescent="0.2">
      <c r="A108" s="200"/>
      <c r="B108" s="220"/>
      <c r="C108" s="221"/>
      <c r="D108" s="202"/>
    </row>
    <row r="109" spans="1:4" ht="15" x14ac:dyDescent="0.2">
      <c r="A109" s="200"/>
      <c r="B109" s="220"/>
      <c r="C109" s="221"/>
      <c r="D109" s="202"/>
    </row>
    <row r="110" spans="1:4" ht="15" x14ac:dyDescent="0.2">
      <c r="A110" s="200"/>
      <c r="B110" s="220"/>
      <c r="C110" s="221"/>
      <c r="D110" s="202"/>
    </row>
    <row r="111" spans="1:4" ht="15" x14ac:dyDescent="0.2">
      <c r="A111" s="200"/>
      <c r="B111" s="220"/>
      <c r="C111" s="221"/>
      <c r="D111" s="202"/>
    </row>
    <row r="112" spans="1:4" ht="15" x14ac:dyDescent="0.2">
      <c r="A112" s="200"/>
      <c r="B112" s="220"/>
      <c r="C112" s="221"/>
      <c r="D112" s="202"/>
    </row>
    <row r="113" spans="1:4" ht="15" x14ac:dyDescent="0.2">
      <c r="A113" s="200"/>
      <c r="B113" s="220"/>
      <c r="C113" s="221"/>
      <c r="D113" s="202"/>
    </row>
    <row r="114" spans="1:4" ht="15" x14ac:dyDescent="0.2">
      <c r="A114" s="207"/>
      <c r="B114" s="220"/>
      <c r="C114" s="221"/>
      <c r="D114" s="207"/>
    </row>
    <row r="115" spans="1:4" hidden="1" x14ac:dyDescent="0.2">
      <c r="A115" s="190"/>
      <c r="B115" s="207"/>
      <c r="C115" s="207"/>
      <c r="D115" s="190"/>
    </row>
    <row r="116" spans="1:4" x14ac:dyDescent="0.2">
      <c r="A116" s="222"/>
      <c r="B116" s="259"/>
      <c r="C116" s="259"/>
      <c r="D116" s="223"/>
    </row>
    <row r="117" spans="1:4" ht="29.45" customHeight="1" x14ac:dyDescent="0.2">
      <c r="A117" s="200"/>
      <c r="B117" s="224"/>
      <c r="C117" s="224"/>
      <c r="D117" s="202"/>
    </row>
    <row r="118" spans="1:4" ht="18" customHeight="1" x14ac:dyDescent="0.2">
      <c r="A118" s="182"/>
      <c r="B118" s="260" t="s">
        <v>133</v>
      </c>
      <c r="C118" s="261"/>
      <c r="D118" s="183"/>
    </row>
    <row r="119" spans="1:4" ht="28.5" x14ac:dyDescent="0.2">
      <c r="A119" s="182"/>
      <c r="B119" s="195" t="s">
        <v>130</v>
      </c>
      <c r="C119" s="216" t="s">
        <v>202</v>
      </c>
      <c r="D119" s="183"/>
    </row>
    <row r="120" spans="1:4" ht="42.75" x14ac:dyDescent="0.2">
      <c r="A120" s="182"/>
      <c r="B120" s="195" t="s">
        <v>62</v>
      </c>
      <c r="C120" s="197" t="s">
        <v>203</v>
      </c>
      <c r="D120" s="183"/>
    </row>
    <row r="121" spans="1:4" ht="46.5" customHeight="1" x14ac:dyDescent="0.2">
      <c r="A121" s="182"/>
      <c r="B121" s="195" t="s">
        <v>69</v>
      </c>
      <c r="C121" s="196" t="s">
        <v>118</v>
      </c>
      <c r="D121" s="183"/>
    </row>
    <row r="122" spans="1:4" ht="50.25" customHeight="1" x14ac:dyDescent="0.2">
      <c r="A122" s="182"/>
      <c r="B122" s="195" t="s">
        <v>140</v>
      </c>
      <c r="C122" s="196" t="s">
        <v>204</v>
      </c>
      <c r="D122" s="183"/>
    </row>
    <row r="123" spans="1:4" ht="28.5" x14ac:dyDescent="0.2">
      <c r="A123" s="182"/>
      <c r="B123" s="195" t="s">
        <v>72</v>
      </c>
      <c r="C123" s="196" t="s">
        <v>249</v>
      </c>
      <c r="D123" s="183"/>
    </row>
    <row r="124" spans="1:4" ht="32.25" customHeight="1" x14ac:dyDescent="0.2">
      <c r="A124" s="182"/>
      <c r="B124" s="195" t="s">
        <v>70</v>
      </c>
      <c r="C124" s="197" t="s">
        <v>250</v>
      </c>
      <c r="D124" s="183"/>
    </row>
    <row r="125" spans="1:4" ht="30.75" customHeight="1" x14ac:dyDescent="0.2">
      <c r="A125" s="182"/>
      <c r="B125" s="195" t="s">
        <v>98</v>
      </c>
      <c r="C125" s="196" t="s">
        <v>205</v>
      </c>
      <c r="D125" s="183"/>
    </row>
    <row r="126" spans="1:4" ht="30.75" customHeight="1" x14ac:dyDescent="0.2">
      <c r="A126" s="182"/>
      <c r="B126" s="195" t="s">
        <v>119</v>
      </c>
      <c r="C126" s="196" t="s">
        <v>206</v>
      </c>
      <c r="D126" s="183"/>
    </row>
    <row r="127" spans="1:4" ht="42.75" customHeight="1" x14ac:dyDescent="0.2">
      <c r="A127" s="182"/>
      <c r="B127" s="195" t="s">
        <v>175</v>
      </c>
      <c r="C127" s="196" t="s">
        <v>172</v>
      </c>
      <c r="D127" s="183"/>
    </row>
    <row r="128" spans="1:4" ht="44.25" customHeight="1" x14ac:dyDescent="0.2">
      <c r="A128" s="182"/>
      <c r="B128" s="195" t="s">
        <v>176</v>
      </c>
      <c r="C128" s="240" t="s">
        <v>207</v>
      </c>
      <c r="D128" s="183"/>
    </row>
    <row r="129" spans="1:4" ht="34.5" customHeight="1" x14ac:dyDescent="0.2">
      <c r="A129" s="182"/>
      <c r="B129" s="195" t="s">
        <v>177</v>
      </c>
      <c r="C129" s="240" t="s">
        <v>208</v>
      </c>
      <c r="D129" s="183"/>
    </row>
    <row r="130" spans="1:4" ht="28.5" x14ac:dyDescent="0.2">
      <c r="A130" s="182"/>
      <c r="B130" s="195" t="s">
        <v>178</v>
      </c>
      <c r="C130" s="216" t="s">
        <v>120</v>
      </c>
      <c r="D130" s="183"/>
    </row>
    <row r="131" spans="1:4" ht="15.75" x14ac:dyDescent="0.25">
      <c r="A131" s="182"/>
      <c r="B131" s="198" t="s">
        <v>64</v>
      </c>
      <c r="C131" s="210"/>
      <c r="D131" s="183"/>
    </row>
    <row r="132" spans="1:4" x14ac:dyDescent="0.2">
      <c r="A132" s="200"/>
      <c r="B132" s="211"/>
      <c r="C132" s="212"/>
      <c r="D132" s="202"/>
    </row>
    <row r="133" spans="1:4" x14ac:dyDescent="0.2">
      <c r="A133" s="200"/>
      <c r="B133" s="201"/>
      <c r="C133" s="178"/>
      <c r="D133" s="202"/>
    </row>
    <row r="134" spans="1:4" x14ac:dyDescent="0.2">
      <c r="A134" s="200"/>
      <c r="B134" s="201"/>
      <c r="C134" s="178"/>
      <c r="D134" s="202"/>
    </row>
    <row r="135" spans="1:4" x14ac:dyDescent="0.2">
      <c r="A135" s="200"/>
      <c r="B135" s="201"/>
      <c r="C135" s="178"/>
      <c r="D135" s="202"/>
    </row>
    <row r="136" spans="1:4" x14ac:dyDescent="0.2">
      <c r="A136" s="200"/>
      <c r="B136" s="201"/>
      <c r="C136" s="178"/>
      <c r="D136" s="202"/>
    </row>
    <row r="137" spans="1:4" x14ac:dyDescent="0.2">
      <c r="A137" s="200"/>
      <c r="B137" s="201"/>
      <c r="C137" s="178"/>
      <c r="D137" s="202"/>
    </row>
    <row r="138" spans="1:4" x14ac:dyDescent="0.2">
      <c r="A138" s="200"/>
      <c r="B138" s="201"/>
      <c r="C138" s="178"/>
      <c r="D138" s="202"/>
    </row>
    <row r="139" spans="1:4" x14ac:dyDescent="0.2">
      <c r="A139" s="200"/>
      <c r="B139" s="201"/>
      <c r="C139" s="178"/>
      <c r="D139" s="202"/>
    </row>
    <row r="140" spans="1:4" x14ac:dyDescent="0.2">
      <c r="A140" s="200"/>
      <c r="B140" s="201"/>
      <c r="C140" s="178"/>
      <c r="D140" s="202"/>
    </row>
    <row r="141" spans="1:4" x14ac:dyDescent="0.2">
      <c r="A141" s="200"/>
      <c r="B141" s="201"/>
      <c r="C141" s="178"/>
      <c r="D141" s="202"/>
    </row>
    <row r="142" spans="1:4" x14ac:dyDescent="0.2">
      <c r="A142" s="200"/>
      <c r="B142" s="204"/>
      <c r="C142" s="205"/>
      <c r="D142" s="202"/>
    </row>
    <row r="143" spans="1:4" ht="1.5" customHeight="1" x14ac:dyDescent="0.2">
      <c r="A143" s="226"/>
      <c r="B143" s="226"/>
      <c r="C143" s="226"/>
      <c r="D143" s="226"/>
    </row>
    <row r="144" spans="1:4" hidden="1" x14ac:dyDescent="0.2">
      <c r="A144" s="190"/>
      <c r="B144" s="226"/>
      <c r="C144" s="226"/>
      <c r="D144" s="190"/>
    </row>
    <row r="145" spans="1:4" x14ac:dyDescent="0.2">
      <c r="A145" s="227"/>
      <c r="B145" s="190"/>
      <c r="C145" s="190"/>
      <c r="D145" s="227"/>
    </row>
    <row r="146" spans="1:4" x14ac:dyDescent="0.2">
      <c r="A146" s="182"/>
      <c r="B146" s="262"/>
      <c r="C146" s="262"/>
      <c r="D146" s="183"/>
    </row>
    <row r="147" spans="1:4" x14ac:dyDescent="0.2">
      <c r="A147" s="182"/>
      <c r="B147" s="192"/>
      <c r="C147" s="192"/>
      <c r="D147" s="183"/>
    </row>
    <row r="148" spans="1:4" ht="20.100000000000001" customHeight="1" x14ac:dyDescent="0.2">
      <c r="A148" s="182"/>
      <c r="B148" s="254" t="s">
        <v>142</v>
      </c>
      <c r="C148" s="255"/>
      <c r="D148" s="183"/>
    </row>
    <row r="149" spans="1:4" ht="34.5" customHeight="1" x14ac:dyDescent="0.2">
      <c r="A149" s="182"/>
      <c r="B149" s="256" t="s">
        <v>264</v>
      </c>
      <c r="C149" s="257"/>
      <c r="D149" s="183"/>
    </row>
    <row r="150" spans="1:4" ht="18" customHeight="1" x14ac:dyDescent="0.2">
      <c r="A150" s="182"/>
      <c r="B150" s="260" t="s">
        <v>101</v>
      </c>
      <c r="C150" s="261"/>
      <c r="D150" s="183"/>
    </row>
    <row r="151" spans="1:4" ht="24.75" customHeight="1" x14ac:dyDescent="0.2">
      <c r="A151" s="182"/>
      <c r="B151" s="195" t="s">
        <v>71</v>
      </c>
      <c r="C151" s="196" t="s">
        <v>95</v>
      </c>
      <c r="D151" s="183"/>
    </row>
    <row r="152" spans="1:4" ht="114" x14ac:dyDescent="0.2">
      <c r="A152" s="182"/>
      <c r="B152" s="195" t="s">
        <v>179</v>
      </c>
      <c r="C152" s="197" t="s">
        <v>263</v>
      </c>
      <c r="D152" s="183"/>
    </row>
    <row r="153" spans="1:4" ht="14.25" x14ac:dyDescent="0.2">
      <c r="A153" s="182"/>
      <c r="B153" s="195" t="s">
        <v>180</v>
      </c>
      <c r="C153" s="196" t="s">
        <v>124</v>
      </c>
      <c r="D153" s="183"/>
    </row>
    <row r="154" spans="1:4" ht="14.25" x14ac:dyDescent="0.2">
      <c r="A154" s="182"/>
      <c r="B154" s="195" t="s">
        <v>181</v>
      </c>
      <c r="C154" s="196" t="s">
        <v>125</v>
      </c>
      <c r="D154" s="183"/>
    </row>
    <row r="155" spans="1:4" ht="28.5" x14ac:dyDescent="0.2">
      <c r="A155" s="182"/>
      <c r="B155" s="195" t="s">
        <v>94</v>
      </c>
      <c r="C155" s="196" t="s">
        <v>251</v>
      </c>
      <c r="D155" s="183"/>
    </row>
    <row r="156" spans="1:4" ht="30" customHeight="1" x14ac:dyDescent="0.2">
      <c r="A156" s="182"/>
      <c r="B156" s="195" t="s">
        <v>113</v>
      </c>
      <c r="C156" s="196" t="s">
        <v>206</v>
      </c>
      <c r="D156" s="183"/>
    </row>
    <row r="157" spans="1:4" ht="28.5" x14ac:dyDescent="0.2">
      <c r="A157" s="182"/>
      <c r="B157" s="195" t="s">
        <v>168</v>
      </c>
      <c r="C157" s="196" t="s">
        <v>172</v>
      </c>
      <c r="D157" s="183"/>
    </row>
    <row r="158" spans="1:4" ht="28.5" x14ac:dyDescent="0.2">
      <c r="A158" s="182"/>
      <c r="B158" s="195" t="s">
        <v>159</v>
      </c>
      <c r="C158" s="240" t="s">
        <v>252</v>
      </c>
      <c r="D158" s="183"/>
    </row>
    <row r="159" spans="1:4" ht="28.5" x14ac:dyDescent="0.2">
      <c r="A159" s="182"/>
      <c r="B159" s="195" t="s">
        <v>160</v>
      </c>
      <c r="C159" s="240" t="s">
        <v>253</v>
      </c>
      <c r="D159" s="183"/>
    </row>
    <row r="160" spans="1:4" ht="36" customHeight="1" x14ac:dyDescent="0.2">
      <c r="A160" s="182"/>
      <c r="B160" s="195" t="s">
        <v>161</v>
      </c>
      <c r="C160" s="216" t="s">
        <v>120</v>
      </c>
      <c r="D160" s="183"/>
    </row>
    <row r="161" spans="1:4" ht="15.75" x14ac:dyDescent="0.25">
      <c r="A161" s="182"/>
      <c r="B161" s="198" t="s">
        <v>64</v>
      </c>
      <c r="C161" s="210"/>
      <c r="D161" s="183"/>
    </row>
    <row r="162" spans="1:4" ht="12.75" customHeight="1" x14ac:dyDescent="0.2">
      <c r="A162" s="200"/>
      <c r="B162" s="228"/>
      <c r="C162" s="229"/>
      <c r="D162" s="202"/>
    </row>
    <row r="163" spans="1:4" ht="15" x14ac:dyDescent="0.2">
      <c r="A163" s="200"/>
      <c r="B163" s="220"/>
      <c r="C163" s="221"/>
      <c r="D163" s="202"/>
    </row>
    <row r="164" spans="1:4" ht="15" x14ac:dyDescent="0.2">
      <c r="A164" s="200"/>
      <c r="B164" s="220"/>
      <c r="C164" s="221"/>
      <c r="D164" s="202"/>
    </row>
    <row r="165" spans="1:4" ht="15" x14ac:dyDescent="0.2">
      <c r="A165" s="200"/>
      <c r="B165" s="220"/>
      <c r="C165" s="221"/>
      <c r="D165" s="202"/>
    </row>
    <row r="166" spans="1:4" ht="15" x14ac:dyDescent="0.2">
      <c r="A166" s="200"/>
      <c r="B166" s="220"/>
      <c r="C166" s="221"/>
      <c r="D166" s="202"/>
    </row>
    <row r="167" spans="1:4" ht="15" x14ac:dyDescent="0.2">
      <c r="A167" s="200"/>
      <c r="B167" s="220"/>
      <c r="C167" s="221"/>
      <c r="D167" s="202"/>
    </row>
    <row r="168" spans="1:4" ht="15" x14ac:dyDescent="0.2">
      <c r="A168" s="200"/>
      <c r="B168" s="220"/>
      <c r="C168" s="221"/>
      <c r="D168" s="202"/>
    </row>
    <row r="169" spans="1:4" ht="15" x14ac:dyDescent="0.2">
      <c r="A169" s="200"/>
      <c r="B169" s="220"/>
      <c r="C169" s="221"/>
      <c r="D169" s="202"/>
    </row>
    <row r="170" spans="1:4" ht="15" x14ac:dyDescent="0.2">
      <c r="A170" s="200"/>
      <c r="B170" s="220"/>
      <c r="C170" s="221"/>
      <c r="D170" s="202"/>
    </row>
    <row r="171" spans="1:4" ht="15" x14ac:dyDescent="0.2">
      <c r="A171" s="200"/>
      <c r="B171" s="220"/>
      <c r="C171" s="221"/>
      <c r="D171" s="202"/>
    </row>
    <row r="172" spans="1:4" ht="11.25" customHeight="1" x14ac:dyDescent="0.2">
      <c r="A172" s="200"/>
      <c r="B172" s="230"/>
      <c r="C172" s="231"/>
      <c r="D172" s="202"/>
    </row>
    <row r="173" spans="1:4" ht="15" x14ac:dyDescent="0.2">
      <c r="A173" s="207"/>
      <c r="B173" s="232"/>
      <c r="C173" s="232"/>
      <c r="D173" s="207"/>
    </row>
    <row r="174" spans="1:4" hidden="1" x14ac:dyDescent="0.2">
      <c r="A174" s="190"/>
      <c r="B174" s="262"/>
      <c r="C174" s="262"/>
      <c r="D174" s="190"/>
    </row>
    <row r="175" spans="1:4" x14ac:dyDescent="0.2">
      <c r="A175" s="179"/>
      <c r="B175" s="259"/>
      <c r="C175" s="259"/>
      <c r="D175" s="181"/>
    </row>
    <row r="176" spans="1:4" x14ac:dyDescent="0.2">
      <c r="A176" s="182"/>
      <c r="B176" s="180"/>
      <c r="C176" s="180"/>
      <c r="D176" s="183"/>
    </row>
    <row r="177" spans="1:4" ht="20.100000000000001" customHeight="1" x14ac:dyDescent="0.2">
      <c r="A177" s="182"/>
      <c r="B177" s="254" t="s">
        <v>41</v>
      </c>
      <c r="C177" s="255"/>
      <c r="D177" s="183"/>
    </row>
    <row r="178" spans="1:4" ht="62.25" customHeight="1" x14ac:dyDescent="0.2">
      <c r="A178" s="182"/>
      <c r="B178" s="256" t="s">
        <v>262</v>
      </c>
      <c r="C178" s="257"/>
      <c r="D178" s="183"/>
    </row>
    <row r="179" spans="1:4" ht="18" customHeight="1" x14ac:dyDescent="0.2">
      <c r="A179" s="182"/>
      <c r="B179" s="260" t="s">
        <v>101</v>
      </c>
      <c r="C179" s="261"/>
      <c r="D179" s="183"/>
    </row>
    <row r="180" spans="1:4" ht="33.75" customHeight="1" x14ac:dyDescent="0.2">
      <c r="A180" s="182"/>
      <c r="B180" s="195" t="s">
        <v>127</v>
      </c>
      <c r="C180" s="196" t="s">
        <v>209</v>
      </c>
      <c r="D180" s="183"/>
    </row>
    <row r="181" spans="1:4" ht="48" customHeight="1" x14ac:dyDescent="0.2">
      <c r="A181" s="182"/>
      <c r="B181" s="195" t="s">
        <v>62</v>
      </c>
      <c r="C181" s="197" t="s">
        <v>254</v>
      </c>
      <c r="D181" s="183"/>
    </row>
    <row r="182" spans="1:4" ht="33.75" customHeight="1" x14ac:dyDescent="0.2">
      <c r="A182" s="182"/>
      <c r="B182" s="195" t="s">
        <v>164</v>
      </c>
      <c r="C182" s="196" t="s">
        <v>96</v>
      </c>
      <c r="D182" s="183"/>
    </row>
    <row r="183" spans="1:4" ht="34.5" customHeight="1" x14ac:dyDescent="0.2">
      <c r="A183" s="182"/>
      <c r="B183" s="195" t="s">
        <v>128</v>
      </c>
      <c r="C183" s="196" t="s">
        <v>261</v>
      </c>
      <c r="D183" s="183"/>
    </row>
    <row r="184" spans="1:4" ht="43.5" customHeight="1" x14ac:dyDescent="0.2">
      <c r="A184" s="182"/>
      <c r="B184" s="195" t="s">
        <v>167</v>
      </c>
      <c r="C184" s="196" t="s">
        <v>172</v>
      </c>
      <c r="D184" s="183"/>
    </row>
    <row r="185" spans="1:4" ht="45" customHeight="1" x14ac:dyDescent="0.2">
      <c r="A185" s="182"/>
      <c r="B185" s="195" t="s">
        <v>165</v>
      </c>
      <c r="C185" s="240" t="s">
        <v>217</v>
      </c>
      <c r="D185" s="183"/>
    </row>
    <row r="186" spans="1:4" ht="34.5" customHeight="1" x14ac:dyDescent="0.2">
      <c r="A186" s="182"/>
      <c r="B186" s="195" t="s">
        <v>166</v>
      </c>
      <c r="C186" s="240" t="s">
        <v>218</v>
      </c>
      <c r="D186" s="183"/>
    </row>
    <row r="187" spans="1:4" ht="34.5" customHeight="1" x14ac:dyDescent="0.2">
      <c r="A187" s="182"/>
      <c r="B187" s="195" t="s">
        <v>126</v>
      </c>
      <c r="C187" s="216" t="s">
        <v>120</v>
      </c>
      <c r="D187" s="183"/>
    </row>
    <row r="188" spans="1:4" hidden="1" x14ac:dyDescent="0.2">
      <c r="A188" s="190"/>
      <c r="B188" s="207"/>
      <c r="C188" s="207"/>
      <c r="D188" s="190"/>
    </row>
    <row r="189" spans="1:4" x14ac:dyDescent="0.2">
      <c r="A189" s="179"/>
      <c r="B189" s="259"/>
      <c r="C189" s="259"/>
      <c r="D189" s="181"/>
    </row>
    <row r="190" spans="1:4" x14ac:dyDescent="0.2">
      <c r="A190" s="182"/>
      <c r="B190" s="180"/>
      <c r="C190" s="180"/>
      <c r="D190" s="183"/>
    </row>
    <row r="191" spans="1:4" ht="20.100000000000001" customHeight="1" x14ac:dyDescent="0.2">
      <c r="A191" s="182"/>
      <c r="B191" s="254" t="s">
        <v>85</v>
      </c>
      <c r="C191" s="255"/>
      <c r="D191" s="183"/>
    </row>
    <row r="192" spans="1:4" ht="78" customHeight="1" x14ac:dyDescent="0.2">
      <c r="A192" s="182"/>
      <c r="B192" s="241" t="s">
        <v>255</v>
      </c>
      <c r="C192" s="242"/>
      <c r="D192" s="183"/>
    </row>
    <row r="193" spans="1:4" ht="18" customHeight="1" x14ac:dyDescent="0.2">
      <c r="A193" s="182"/>
      <c r="B193" s="254" t="s">
        <v>101</v>
      </c>
      <c r="C193" s="255"/>
      <c r="D193" s="183"/>
    </row>
    <row r="194" spans="1:4" ht="14.25" x14ac:dyDescent="0.2">
      <c r="A194" s="182"/>
      <c r="B194" s="195" t="s">
        <v>127</v>
      </c>
      <c r="C194" s="196" t="s">
        <v>210</v>
      </c>
      <c r="D194" s="183"/>
    </row>
    <row r="195" spans="1:4" ht="45" customHeight="1" x14ac:dyDescent="0.2">
      <c r="A195" s="182"/>
      <c r="B195" s="195" t="s">
        <v>62</v>
      </c>
      <c r="C195" s="197" t="s">
        <v>211</v>
      </c>
      <c r="D195" s="183"/>
    </row>
    <row r="196" spans="1:4" ht="34.5" customHeight="1" x14ac:dyDescent="0.2">
      <c r="A196" s="182"/>
      <c r="B196" s="195" t="s">
        <v>97</v>
      </c>
      <c r="C196" s="196" t="s">
        <v>96</v>
      </c>
      <c r="D196" s="183"/>
    </row>
    <row r="197" spans="1:4" ht="31.5" customHeight="1" x14ac:dyDescent="0.2">
      <c r="A197" s="182"/>
      <c r="B197" s="195" t="s">
        <v>128</v>
      </c>
      <c r="C197" s="196" t="s">
        <v>221</v>
      </c>
      <c r="D197" s="183"/>
    </row>
    <row r="198" spans="1:4" ht="53.25" customHeight="1" x14ac:dyDescent="0.2">
      <c r="A198" s="182"/>
      <c r="B198" s="195" t="s">
        <v>167</v>
      </c>
      <c r="C198" s="196" t="s">
        <v>216</v>
      </c>
      <c r="D198" s="183"/>
    </row>
    <row r="199" spans="1:4" ht="44.25" customHeight="1" x14ac:dyDescent="0.2">
      <c r="A199" s="182"/>
      <c r="B199" s="195" t="s">
        <v>165</v>
      </c>
      <c r="C199" s="240" t="s">
        <v>217</v>
      </c>
      <c r="D199" s="183"/>
    </row>
    <row r="200" spans="1:4" ht="34.5" customHeight="1" x14ac:dyDescent="0.2">
      <c r="A200" s="182"/>
      <c r="B200" s="195" t="s">
        <v>166</v>
      </c>
      <c r="C200" s="240" t="s">
        <v>218</v>
      </c>
      <c r="D200" s="183"/>
    </row>
    <row r="201" spans="1:4" ht="34.5" customHeight="1" x14ac:dyDescent="0.2">
      <c r="A201" s="182"/>
      <c r="B201" s="195" t="s">
        <v>126</v>
      </c>
      <c r="C201" s="216" t="s">
        <v>219</v>
      </c>
      <c r="D201" s="183"/>
    </row>
    <row r="202" spans="1:4" ht="92.25" customHeight="1" x14ac:dyDescent="0.25">
      <c r="A202" s="182"/>
      <c r="B202" s="225"/>
      <c r="C202" s="233"/>
      <c r="D202" s="183"/>
    </row>
    <row r="203" spans="1:4" ht="15.75" x14ac:dyDescent="0.25">
      <c r="A203" s="182"/>
      <c r="B203" s="198" t="s">
        <v>64</v>
      </c>
      <c r="C203" s="210"/>
      <c r="D203" s="183"/>
    </row>
    <row r="204" spans="1:4" ht="15" x14ac:dyDescent="0.2">
      <c r="A204" s="200"/>
      <c r="B204" s="228"/>
      <c r="C204" s="229"/>
      <c r="D204" s="202"/>
    </row>
    <row r="205" spans="1:4" x14ac:dyDescent="0.2">
      <c r="A205" s="200"/>
      <c r="B205" s="201"/>
      <c r="C205" s="178"/>
      <c r="D205" s="202"/>
    </row>
    <row r="206" spans="1:4" x14ac:dyDescent="0.2">
      <c r="A206" s="200"/>
      <c r="B206" s="201"/>
      <c r="C206" s="178"/>
      <c r="D206" s="202"/>
    </row>
    <row r="207" spans="1:4" x14ac:dyDescent="0.2">
      <c r="A207" s="200"/>
      <c r="B207" s="201"/>
      <c r="C207" s="178"/>
      <c r="D207" s="202"/>
    </row>
    <row r="208" spans="1:4" x14ac:dyDescent="0.2">
      <c r="A208" s="200"/>
      <c r="B208" s="201"/>
      <c r="C208" s="178"/>
      <c r="D208" s="202"/>
    </row>
    <row r="209" spans="1:4" x14ac:dyDescent="0.2">
      <c r="A209" s="200"/>
      <c r="B209" s="201"/>
      <c r="C209" s="178"/>
      <c r="D209" s="202"/>
    </row>
    <row r="210" spans="1:4" x14ac:dyDescent="0.2">
      <c r="A210" s="200"/>
      <c r="B210" s="201"/>
      <c r="C210" s="178"/>
      <c r="D210" s="202"/>
    </row>
    <row r="211" spans="1:4" x14ac:dyDescent="0.2">
      <c r="A211" s="200"/>
      <c r="B211" s="201"/>
      <c r="C211" s="178"/>
      <c r="D211" s="202"/>
    </row>
    <row r="212" spans="1:4" hidden="1" x14ac:dyDescent="0.2">
      <c r="A212" s="190"/>
      <c r="B212" s="207"/>
      <c r="C212" s="207"/>
      <c r="D212" s="190"/>
    </row>
    <row r="213" spans="1:4" x14ac:dyDescent="0.2">
      <c r="A213" s="182"/>
      <c r="B213" s="180"/>
      <c r="C213" s="180"/>
      <c r="D213" s="183"/>
    </row>
    <row r="214" spans="1:4" ht="20.100000000000001" customHeight="1" x14ac:dyDescent="0.2">
      <c r="A214" s="182"/>
      <c r="B214" s="254" t="s">
        <v>37</v>
      </c>
      <c r="C214" s="255"/>
      <c r="D214" s="183"/>
    </row>
    <row r="215" spans="1:4" ht="50.25" customHeight="1" x14ac:dyDescent="0.2">
      <c r="A215" s="182"/>
      <c r="B215" s="241" t="s">
        <v>220</v>
      </c>
      <c r="C215" s="242"/>
      <c r="D215" s="183"/>
    </row>
    <row r="216" spans="1:4" ht="18" customHeight="1" x14ac:dyDescent="0.2">
      <c r="A216" s="182"/>
      <c r="B216" s="260" t="s">
        <v>101</v>
      </c>
      <c r="C216" s="261"/>
      <c r="D216" s="183"/>
    </row>
    <row r="217" spans="1:4" ht="14.25" x14ac:dyDescent="0.2">
      <c r="A217" s="182"/>
      <c r="B217" s="195" t="s">
        <v>127</v>
      </c>
      <c r="C217" s="196" t="s">
        <v>212</v>
      </c>
      <c r="D217" s="183"/>
    </row>
    <row r="218" spans="1:4" ht="42.75" x14ac:dyDescent="0.2">
      <c r="A218" s="182"/>
      <c r="B218" s="195" t="s">
        <v>62</v>
      </c>
      <c r="C218" s="197" t="s">
        <v>213</v>
      </c>
      <c r="D218" s="183"/>
    </row>
    <row r="219" spans="1:4" ht="14.25" x14ac:dyDescent="0.2">
      <c r="A219" s="182"/>
      <c r="B219" s="195" t="s">
        <v>97</v>
      </c>
      <c r="C219" s="196" t="s">
        <v>129</v>
      </c>
      <c r="D219" s="183"/>
    </row>
    <row r="220" spans="1:4" ht="35.25" customHeight="1" x14ac:dyDescent="0.2">
      <c r="A220" s="182"/>
      <c r="B220" s="195" t="s">
        <v>128</v>
      </c>
      <c r="C220" s="196" t="s">
        <v>221</v>
      </c>
      <c r="D220" s="183"/>
    </row>
    <row r="221" spans="1:4" ht="28.5" x14ac:dyDescent="0.2">
      <c r="A221" s="182"/>
      <c r="B221" s="195" t="s">
        <v>167</v>
      </c>
      <c r="C221" s="196" t="s">
        <v>216</v>
      </c>
      <c r="D221" s="183"/>
    </row>
    <row r="222" spans="1:4" ht="28.5" x14ac:dyDescent="0.2">
      <c r="A222" s="182"/>
      <c r="B222" s="195" t="s">
        <v>165</v>
      </c>
      <c r="C222" s="240" t="s">
        <v>217</v>
      </c>
      <c r="D222" s="183"/>
    </row>
    <row r="223" spans="1:4" ht="28.5" x14ac:dyDescent="0.2">
      <c r="A223" s="182"/>
      <c r="B223" s="195" t="s">
        <v>166</v>
      </c>
      <c r="C223" s="240" t="s">
        <v>218</v>
      </c>
      <c r="D223" s="183"/>
    </row>
    <row r="224" spans="1:4" ht="31.5" customHeight="1" x14ac:dyDescent="0.2">
      <c r="A224" s="182"/>
      <c r="B224" s="195" t="s">
        <v>126</v>
      </c>
      <c r="C224" s="216" t="s">
        <v>219</v>
      </c>
      <c r="D224" s="183"/>
    </row>
    <row r="225" spans="1:4" ht="15.75" x14ac:dyDescent="0.25">
      <c r="A225" s="182"/>
      <c r="B225" s="263"/>
      <c r="C225" s="264"/>
      <c r="D225" s="183"/>
    </row>
    <row r="226" spans="1:4" ht="15.75" x14ac:dyDescent="0.25">
      <c r="A226" s="182"/>
      <c r="B226" s="198" t="s">
        <v>64</v>
      </c>
      <c r="C226" s="210"/>
      <c r="D226" s="183"/>
    </row>
    <row r="227" spans="1:4" x14ac:dyDescent="0.2">
      <c r="A227" s="200"/>
      <c r="B227" s="211"/>
      <c r="C227" s="212"/>
      <c r="D227" s="202"/>
    </row>
    <row r="228" spans="1:4" x14ac:dyDescent="0.2">
      <c r="A228" s="200"/>
      <c r="B228" s="201"/>
      <c r="C228" s="178"/>
      <c r="D228" s="202"/>
    </row>
    <row r="229" spans="1:4" x14ac:dyDescent="0.2">
      <c r="A229" s="200"/>
      <c r="B229" s="201"/>
      <c r="C229" s="178"/>
      <c r="D229" s="202"/>
    </row>
    <row r="230" spans="1:4" x14ac:dyDescent="0.2">
      <c r="A230" s="200"/>
      <c r="B230" s="201"/>
      <c r="C230" s="178"/>
      <c r="D230" s="202"/>
    </row>
    <row r="231" spans="1:4" x14ac:dyDescent="0.2">
      <c r="A231" s="200"/>
      <c r="B231" s="201"/>
      <c r="C231" s="178"/>
      <c r="D231" s="202"/>
    </row>
    <row r="232" spans="1:4" x14ac:dyDescent="0.2">
      <c r="A232" s="200"/>
      <c r="B232" s="201"/>
      <c r="C232" s="178"/>
      <c r="D232" s="202"/>
    </row>
    <row r="233" spans="1:4" x14ac:dyDescent="0.2">
      <c r="A233" s="200"/>
      <c r="B233" s="201"/>
      <c r="C233" s="178"/>
      <c r="D233" s="202"/>
    </row>
    <row r="234" spans="1:4" x14ac:dyDescent="0.2">
      <c r="A234" s="200"/>
      <c r="B234" s="201"/>
      <c r="C234" s="178"/>
      <c r="D234" s="202"/>
    </row>
    <row r="235" spans="1:4" x14ac:dyDescent="0.2">
      <c r="A235" s="200"/>
      <c r="B235" s="201"/>
      <c r="C235" s="178"/>
      <c r="D235" s="202"/>
    </row>
    <row r="236" spans="1:4" x14ac:dyDescent="0.2">
      <c r="A236" s="200"/>
      <c r="B236" s="201"/>
      <c r="C236" s="178"/>
      <c r="D236" s="202"/>
    </row>
    <row r="237" spans="1:4" x14ac:dyDescent="0.2">
      <c r="A237" s="200"/>
      <c r="B237" s="204"/>
      <c r="C237" s="205"/>
      <c r="D237" s="202"/>
    </row>
    <row r="238" spans="1:4" x14ac:dyDescent="0.2">
      <c r="A238" s="207"/>
      <c r="B238" s="226"/>
      <c r="C238" s="226"/>
      <c r="D238" s="207"/>
    </row>
    <row r="239" spans="1:4" hidden="1" x14ac:dyDescent="0.2">
      <c r="A239" s="190"/>
      <c r="B239" s="207"/>
      <c r="C239" s="207"/>
      <c r="D239" s="190"/>
    </row>
    <row r="240" spans="1:4" x14ac:dyDescent="0.2">
      <c r="A240" s="227"/>
      <c r="B240" s="259"/>
      <c r="C240" s="259"/>
      <c r="D240" s="227"/>
    </row>
    <row r="241" spans="1:8" x14ac:dyDescent="0.2">
      <c r="A241" s="182"/>
      <c r="B241" s="180"/>
      <c r="C241" s="180"/>
      <c r="D241" s="234"/>
    </row>
    <row r="242" spans="1:8" ht="20.100000000000001" customHeight="1" x14ac:dyDescent="0.2">
      <c r="A242" s="182"/>
      <c r="B242" s="254" t="s">
        <v>170</v>
      </c>
      <c r="C242" s="255"/>
      <c r="D242" s="234"/>
    </row>
    <row r="243" spans="1:8" ht="34.5" customHeight="1" x14ac:dyDescent="0.2">
      <c r="A243" s="182"/>
      <c r="B243" s="241" t="s">
        <v>260</v>
      </c>
      <c r="C243" s="242"/>
      <c r="D243" s="234"/>
    </row>
    <row r="244" spans="1:8" ht="18" customHeight="1" x14ac:dyDescent="0.2">
      <c r="A244" s="182"/>
      <c r="B244" s="260" t="s">
        <v>101</v>
      </c>
      <c r="C244" s="261"/>
      <c r="D244" s="234"/>
    </row>
    <row r="245" spans="1:8" ht="14.25" x14ac:dyDescent="0.2">
      <c r="A245" s="188"/>
      <c r="B245" s="195" t="s">
        <v>169</v>
      </c>
      <c r="C245" s="197" t="s">
        <v>222</v>
      </c>
      <c r="D245" s="235"/>
      <c r="F245" s="227"/>
      <c r="G245" s="227"/>
    </row>
    <row r="246" spans="1:8" ht="48" customHeight="1" x14ac:dyDescent="0.2">
      <c r="A246" s="179"/>
      <c r="B246" s="195" t="s">
        <v>62</v>
      </c>
      <c r="C246" s="197" t="s">
        <v>256</v>
      </c>
      <c r="D246" s="236"/>
      <c r="H246" s="227"/>
    </row>
    <row r="247" spans="1:8" ht="61.5" customHeight="1" x14ac:dyDescent="0.2">
      <c r="A247" s="235"/>
      <c r="B247" s="195" t="s">
        <v>182</v>
      </c>
      <c r="C247" s="196" t="s">
        <v>214</v>
      </c>
      <c r="D247" s="235"/>
      <c r="H247" s="227"/>
    </row>
    <row r="248" spans="1:8" ht="14.25" x14ac:dyDescent="0.2">
      <c r="B248" s="237"/>
      <c r="C248" s="237"/>
    </row>
    <row r="249" spans="1:8" ht="14.25" x14ac:dyDescent="0.2">
      <c r="A249" s="179"/>
      <c r="B249" s="238"/>
      <c r="C249" s="238"/>
      <c r="D249" s="181"/>
    </row>
    <row r="250" spans="1:8" ht="14.25" x14ac:dyDescent="0.2">
      <c r="A250" s="182"/>
      <c r="B250" s="239"/>
      <c r="C250" s="239"/>
      <c r="D250" s="183"/>
    </row>
    <row r="251" spans="1:8" ht="20.100000000000001" customHeight="1" x14ac:dyDescent="0.2">
      <c r="A251" s="182"/>
      <c r="B251" s="254" t="s">
        <v>122</v>
      </c>
      <c r="C251" s="255"/>
      <c r="D251" s="183"/>
    </row>
    <row r="252" spans="1:8" ht="19.5" customHeight="1" x14ac:dyDescent="0.2">
      <c r="A252" s="182"/>
      <c r="B252" s="241" t="s">
        <v>257</v>
      </c>
      <c r="C252" s="242"/>
      <c r="D252" s="183"/>
    </row>
    <row r="253" spans="1:8" ht="18" customHeight="1" x14ac:dyDescent="0.2">
      <c r="A253" s="182"/>
      <c r="B253" s="252" t="s">
        <v>101</v>
      </c>
      <c r="C253" s="253"/>
      <c r="D253" s="183"/>
    </row>
    <row r="254" spans="1:8" ht="21" customHeight="1" x14ac:dyDescent="0.2">
      <c r="A254" s="188"/>
      <c r="B254" s="241" t="s">
        <v>258</v>
      </c>
      <c r="C254" s="242"/>
      <c r="D254" s="189"/>
    </row>
  </sheetData>
  <sheetProtection selectLockedCells="1"/>
  <mergeCells count="51">
    <mergeCell ref="B244:C244"/>
    <mergeCell ref="B251:C251"/>
    <mergeCell ref="B252:C252"/>
    <mergeCell ref="B253:C253"/>
    <mergeCell ref="B254:C254"/>
    <mergeCell ref="B243:C243"/>
    <mergeCell ref="B179:C179"/>
    <mergeCell ref="B189:C189"/>
    <mergeCell ref="B191:C191"/>
    <mergeCell ref="B192:C192"/>
    <mergeCell ref="B193:C193"/>
    <mergeCell ref="B214:C214"/>
    <mergeCell ref="B215:C215"/>
    <mergeCell ref="B216:C216"/>
    <mergeCell ref="B225:C225"/>
    <mergeCell ref="B240:C240"/>
    <mergeCell ref="B242:C242"/>
    <mergeCell ref="B178:C178"/>
    <mergeCell ref="B90:C90"/>
    <mergeCell ref="B91:C91"/>
    <mergeCell ref="B116:C116"/>
    <mergeCell ref="B118:C118"/>
    <mergeCell ref="B146:C146"/>
    <mergeCell ref="B148:C148"/>
    <mergeCell ref="B149:C149"/>
    <mergeCell ref="B150:C150"/>
    <mergeCell ref="B174:C174"/>
    <mergeCell ref="B175:C175"/>
    <mergeCell ref="B177:C177"/>
    <mergeCell ref="B89:C89"/>
    <mergeCell ref="B21:C21"/>
    <mergeCell ref="B22:C22"/>
    <mergeCell ref="B23:C23"/>
    <mergeCell ref="B47:C47"/>
    <mergeCell ref="B49:C49"/>
    <mergeCell ref="B50:C50"/>
    <mergeCell ref="B51:C51"/>
    <mergeCell ref="B52:C52"/>
    <mergeCell ref="B53:C53"/>
    <mergeCell ref="B54:C54"/>
    <mergeCell ref="B87:C87"/>
    <mergeCell ref="B16:C16"/>
    <mergeCell ref="A1:D1"/>
    <mergeCell ref="B3:C3"/>
    <mergeCell ref="B4:C4"/>
    <mergeCell ref="B5:C5"/>
    <mergeCell ref="B6:C6"/>
    <mergeCell ref="B12:C12"/>
    <mergeCell ref="B13:C13"/>
    <mergeCell ref="B14:C14"/>
    <mergeCell ref="B15:C15"/>
  </mergeCells>
  <hyperlinks>
    <hyperlink ref="C96" r:id="rId1" display="Enter the expenses for mileage, airfare, meals, lodging, registration, and other. &quot;Other&quot; cost must be defined in the justification. Reference the Texas Comptroller of Public Account's website to obtain current Texas reimbursement rates.   " xr:uid="{39F7DBCE-06DB-4503-A9B1-F262187088F6}"/>
    <hyperlink ref="C122" r:id="rId2" display="Enter the rate at which you will reimburse mileage. HHSC will reimburse up to the current State of Texas reimbursement rate.   Reference the Texas Comptroller of Public Account's website to obtain current Texas reimbursement rates. " xr:uid="{1DB13166-E272-4C03-9B39-0FA7B14C9601}"/>
    <hyperlink ref="B8" r:id="rId3" display="3. 2 CFR Part 200" xr:uid="{032F35A6-FFA2-47F7-A63F-9067BC4BB1C2}"/>
    <hyperlink ref="B7" r:id="rId4" xr:uid="{8133301D-199F-46D2-8AD0-6320E51BA9DA}"/>
  </hyperlinks>
  <printOptions horizontalCentered="1" verticalCentered="1"/>
  <pageMargins left="0.25" right="0.25" top="0.70833333333333337" bottom="0.75" header="0.3" footer="0.3"/>
  <pageSetup scale="69" fitToHeight="0" orientation="landscape" r:id="rId5"/>
  <headerFooter>
    <oddHeader xml:space="preserve">&amp;C&amp;"Verdana,Regular"&amp;12Proposed Program
Budget Instructions&amp;R&amp;"Arial,Bold"&amp;12
</oddHeader>
  </headerFooter>
  <rowBreaks count="6" manualBreakCount="6">
    <brk id="17" max="16383" man="1"/>
    <brk id="45" max="16383" man="1"/>
    <brk id="85" max="16383" man="1"/>
    <brk id="113" max="16383" man="1"/>
    <brk id="172" max="16383" man="1"/>
    <brk id="237" max="16383" man="1"/>
  </rowBreaks>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dimension ref="B2:F33"/>
  <sheetViews>
    <sheetView showGridLines="0" view="pageLayout" zoomScaleNormal="99" workbookViewId="0">
      <selection activeCell="G18" sqref="G18"/>
    </sheetView>
  </sheetViews>
  <sheetFormatPr defaultColWidth="13.28515625" defaultRowHeight="12.75" x14ac:dyDescent="0.2"/>
  <cols>
    <col min="1" max="1" width="7.85546875" style="1" customWidth="1"/>
    <col min="2" max="2" width="20.140625" style="1" customWidth="1"/>
    <col min="3" max="3" width="27.140625" style="3" customWidth="1"/>
    <col min="4" max="4" width="8.140625" style="3" customWidth="1"/>
    <col min="5" max="5" width="23.7109375" style="3" customWidth="1"/>
    <col min="6" max="6" width="20.140625" style="3" customWidth="1"/>
    <col min="7" max="16384" width="13.28515625" style="1"/>
  </cols>
  <sheetData>
    <row r="2" spans="2:6" ht="41.25" customHeight="1" x14ac:dyDescent="0.2"/>
    <row r="3" spans="2:6" ht="18" x14ac:dyDescent="0.25">
      <c r="B3" s="279" t="s">
        <v>46</v>
      </c>
      <c r="C3" s="279"/>
      <c r="D3" s="279"/>
      <c r="E3" s="279"/>
      <c r="F3" s="279"/>
    </row>
    <row r="4" spans="2:6" ht="14.25" customHeight="1" x14ac:dyDescent="0.2">
      <c r="B4" s="65" t="s">
        <v>12</v>
      </c>
      <c r="C4" s="282"/>
      <c r="D4" s="283"/>
      <c r="E4" s="283"/>
      <c r="F4" s="284"/>
    </row>
    <row r="5" spans="2:6" ht="14.25" customHeight="1" x14ac:dyDescent="0.2">
      <c r="B5" s="65" t="s">
        <v>11</v>
      </c>
      <c r="C5" s="282"/>
      <c r="D5" s="283"/>
      <c r="E5" s="283"/>
      <c r="F5" s="284"/>
    </row>
    <row r="6" spans="2:6" ht="14.25" customHeight="1" x14ac:dyDescent="0.2">
      <c r="B6" s="66" t="s">
        <v>141</v>
      </c>
      <c r="C6" s="286" t="s">
        <v>265</v>
      </c>
      <c r="D6" s="287"/>
      <c r="E6" s="287"/>
      <c r="F6" s="288"/>
    </row>
    <row r="7" spans="2:6" ht="13.5" customHeight="1" x14ac:dyDescent="0.2">
      <c r="B7" s="56"/>
      <c r="C7" s="81"/>
      <c r="D7" s="81"/>
      <c r="E7" s="12"/>
      <c r="F7" s="100"/>
    </row>
    <row r="8" spans="2:6" ht="18" customHeight="1" x14ac:dyDescent="0.2">
      <c r="B8" s="57"/>
      <c r="C8" s="126" t="s">
        <v>0</v>
      </c>
      <c r="D8" s="266" t="s">
        <v>99</v>
      </c>
      <c r="E8" s="267"/>
      <c r="F8" s="55"/>
    </row>
    <row r="9" spans="2:6" ht="18" customHeight="1" x14ac:dyDescent="0.2">
      <c r="B9" s="57"/>
      <c r="C9" s="103" t="s">
        <v>10</v>
      </c>
      <c r="D9" s="268">
        <f>Salaries!K80</f>
        <v>0</v>
      </c>
      <c r="E9" s="268"/>
      <c r="F9" s="55"/>
    </row>
    <row r="10" spans="2:6" ht="18" customHeight="1" x14ac:dyDescent="0.2">
      <c r="B10" s="57"/>
      <c r="C10" s="103" t="s">
        <v>9</v>
      </c>
      <c r="D10" s="268">
        <f>'Fringe Benefits'!O233</f>
        <v>0</v>
      </c>
      <c r="E10" s="268"/>
      <c r="F10" s="55"/>
    </row>
    <row r="11" spans="2:6" ht="18" customHeight="1" x14ac:dyDescent="0.2">
      <c r="B11" s="57"/>
      <c r="C11" s="103" t="s">
        <v>116</v>
      </c>
      <c r="D11" s="268">
        <f>'Travel-Conference &amp; Local'!M68</f>
        <v>0</v>
      </c>
      <c r="E11" s="268"/>
      <c r="F11" s="55"/>
    </row>
    <row r="12" spans="2:6" ht="18" customHeight="1" x14ac:dyDescent="0.2">
      <c r="B12" s="57"/>
      <c r="C12" s="103" t="s">
        <v>142</v>
      </c>
      <c r="D12" s="268">
        <f>'Professional-Contract Services'!K34</f>
        <v>0</v>
      </c>
      <c r="E12" s="268"/>
      <c r="F12" s="55"/>
    </row>
    <row r="13" spans="2:6" ht="18" customHeight="1" x14ac:dyDescent="0.2">
      <c r="B13" s="57"/>
      <c r="C13" s="103" t="s">
        <v>41</v>
      </c>
      <c r="D13" s="268">
        <f>Equipment!I30</f>
        <v>0</v>
      </c>
      <c r="E13" s="268"/>
      <c r="F13" s="55"/>
    </row>
    <row r="14" spans="2:6" ht="18" customHeight="1" x14ac:dyDescent="0.2">
      <c r="B14" s="57"/>
      <c r="C14" s="103" t="s">
        <v>84</v>
      </c>
      <c r="D14" s="268">
        <f>'Consumable Supplies'!I30</f>
        <v>0</v>
      </c>
      <c r="E14" s="268"/>
      <c r="F14" s="55"/>
    </row>
    <row r="15" spans="2:6" ht="18" customHeight="1" x14ac:dyDescent="0.2">
      <c r="B15" s="57"/>
      <c r="C15" s="103" t="s">
        <v>37</v>
      </c>
      <c r="D15" s="268">
        <f>Other!I30</f>
        <v>0</v>
      </c>
      <c r="E15" s="268"/>
      <c r="F15" s="55"/>
    </row>
    <row r="16" spans="2:6" ht="18" customHeight="1" thickBot="1" x14ac:dyDescent="0.25">
      <c r="B16" s="57"/>
      <c r="C16" s="154" t="s">
        <v>170</v>
      </c>
      <c r="D16" s="285">
        <f>Subcontracts!D80</f>
        <v>0</v>
      </c>
      <c r="E16" s="285"/>
      <c r="F16" s="55"/>
    </row>
    <row r="17" spans="2:6" ht="18" customHeight="1" x14ac:dyDescent="0.2">
      <c r="B17" s="57"/>
      <c r="C17" s="153" t="s">
        <v>144</v>
      </c>
      <c r="D17" s="269">
        <f>SUM(D9:E16)</f>
        <v>0</v>
      </c>
      <c r="E17" s="270"/>
      <c r="F17" s="55"/>
    </row>
    <row r="18" spans="2:6" ht="18" customHeight="1" x14ac:dyDescent="0.2">
      <c r="B18" s="57"/>
      <c r="C18" s="134" t="s">
        <v>146</v>
      </c>
      <c r="D18" s="271">
        <f>D17</f>
        <v>0</v>
      </c>
      <c r="E18" s="272"/>
      <c r="F18" s="55"/>
    </row>
    <row r="19" spans="2:6" ht="16.5" customHeight="1" x14ac:dyDescent="0.2">
      <c r="B19" s="57"/>
      <c r="C19" s="155" t="s">
        <v>145</v>
      </c>
      <c r="D19" s="280">
        <f>Salaries!I80+'Fringe Benefits'!L233+'Travel-Conference &amp; Local'!K68+'Professional-Contract Services'!I34+Equipment!G30+'Consumable Supplies'!G30+Other!G30</f>
        <v>0</v>
      </c>
      <c r="E19" s="281"/>
      <c r="F19" s="55"/>
    </row>
    <row r="20" spans="2:6" ht="15.95" customHeight="1" x14ac:dyDescent="0.2">
      <c r="B20" s="57"/>
      <c r="C20" s="155" t="s">
        <v>150</v>
      </c>
      <c r="D20" s="377" t="e">
        <f>D19/D18</f>
        <v>#DIV/0!</v>
      </c>
      <c r="E20" s="378"/>
      <c r="F20" s="55"/>
    </row>
    <row r="21" spans="2:6" ht="15.95" customHeight="1" x14ac:dyDescent="0.2">
      <c r="B21" s="273"/>
      <c r="C21" s="274"/>
      <c r="D21" s="274"/>
      <c r="E21" s="274"/>
      <c r="F21" s="275"/>
    </row>
    <row r="22" spans="2:6" ht="15.95" customHeight="1" x14ac:dyDescent="0.2">
      <c r="B22" s="276"/>
      <c r="C22" s="277"/>
      <c r="D22" s="277"/>
      <c r="E22" s="277"/>
      <c r="F22" s="278"/>
    </row>
    <row r="23" spans="2:6" ht="15.95" customHeight="1" x14ac:dyDescent="0.2">
      <c r="B23"/>
      <c r="C23"/>
      <c r="D23"/>
      <c r="E23"/>
      <c r="F23"/>
    </row>
    <row r="24" spans="2:6" ht="15.95" customHeight="1" x14ac:dyDescent="0.2">
      <c r="B24" s="265"/>
      <c r="C24" s="265"/>
      <c r="D24"/>
      <c r="E24"/>
      <c r="F24"/>
    </row>
    <row r="25" spans="2:6" ht="15.95" customHeight="1" x14ac:dyDescent="0.2">
      <c r="B25"/>
      <c r="C25"/>
      <c r="D25"/>
      <c r="E25"/>
      <c r="F25"/>
    </row>
    <row r="26" spans="2:6" ht="15.95" customHeight="1" x14ac:dyDescent="0.2">
      <c r="B26"/>
      <c r="C26"/>
      <c r="D26"/>
      <c r="E26"/>
      <c r="F26"/>
    </row>
    <row r="27" spans="2:6" ht="15.95" customHeight="1" x14ac:dyDescent="0.2">
      <c r="B27" s="265"/>
      <c r="C27" s="265"/>
      <c r="D27"/>
      <c r="E27"/>
      <c r="F27"/>
    </row>
    <row r="28" spans="2:6" ht="15.95" customHeight="1" x14ac:dyDescent="0.2">
      <c r="B28"/>
      <c r="C28"/>
      <c r="D28"/>
      <c r="E28"/>
      <c r="F28"/>
    </row>
    <row r="29" spans="2:6" ht="15.95" customHeight="1" x14ac:dyDescent="0.2">
      <c r="B29"/>
      <c r="C29"/>
      <c r="D29"/>
      <c r="E29"/>
      <c r="F29"/>
    </row>
    <row r="30" spans="2:6" ht="15.95" customHeight="1" x14ac:dyDescent="0.2">
      <c r="B30"/>
      <c r="C30"/>
      <c r="D30"/>
      <c r="E30"/>
      <c r="F30"/>
    </row>
    <row r="31" spans="2:6" x14ac:dyDescent="0.2">
      <c r="B31"/>
      <c r="C31"/>
      <c r="D31"/>
      <c r="E31"/>
      <c r="F31"/>
    </row>
    <row r="32" spans="2:6" x14ac:dyDescent="0.2">
      <c r="B32"/>
      <c r="C32"/>
      <c r="D32"/>
      <c r="E32"/>
      <c r="F32"/>
    </row>
    <row r="33" spans="2:6" x14ac:dyDescent="0.2">
      <c r="B33"/>
      <c r="C33"/>
      <c r="D33"/>
      <c r="E33"/>
      <c r="F33"/>
    </row>
  </sheetData>
  <sheetProtection selectLockedCells="1"/>
  <protectedRanges>
    <protectedRange password="CA99" sqref="C5:D5" name="Range1"/>
  </protectedRanges>
  <mergeCells count="20">
    <mergeCell ref="B3:F3"/>
    <mergeCell ref="D14:E14"/>
    <mergeCell ref="D15:E15"/>
    <mergeCell ref="D19:E19"/>
    <mergeCell ref="D11:E11"/>
    <mergeCell ref="C4:F4"/>
    <mergeCell ref="C5:F5"/>
    <mergeCell ref="D16:E16"/>
    <mergeCell ref="C6:F6"/>
    <mergeCell ref="B27:C27"/>
    <mergeCell ref="B24:C24"/>
    <mergeCell ref="D8:E8"/>
    <mergeCell ref="D10:E10"/>
    <mergeCell ref="D9:E9"/>
    <mergeCell ref="D12:E12"/>
    <mergeCell ref="D13:E13"/>
    <mergeCell ref="D17:E17"/>
    <mergeCell ref="D18:E18"/>
    <mergeCell ref="B21:F22"/>
    <mergeCell ref="D20:E20"/>
  </mergeCells>
  <phoneticPr fontId="0" type="noConversion"/>
  <printOptions horizontalCentered="1" verticalCentered="1" gridLinesSet="0"/>
  <pageMargins left="0.25" right="0.25" top="0.75" bottom="0.75" header="0.3" footer="0.3"/>
  <pageSetup scale="90" orientation="landscape" r:id="rId1"/>
  <headerFooter>
    <oddHeader xml:space="preserve">&amp;L&amp;G&amp;C&amp;"Arial,Bold"&amp;12HHSC Thriving Texas Families 
Proposed Program Budget
&amp;R&amp;"Arial,Bold"&amp;12Fiscal Year 2026 
</oddHeader>
  </headerFooter>
  <legacyDrawingHF r:id="rId2"/>
  <extLst>
    <ext xmlns:mx="http://schemas.microsoft.com/office/mac/excel/2008/main" uri="{64002731-A6B0-56B0-2670-7721B7C09600}">
      <mx:PLV Mode="1"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1"/>
  <dimension ref="A1:K80"/>
  <sheetViews>
    <sheetView showGridLines="0" view="pageLayout" zoomScaleNormal="100" workbookViewId="0">
      <selection activeCell="D10" sqref="D10"/>
    </sheetView>
  </sheetViews>
  <sheetFormatPr defaultColWidth="9.140625" defaultRowHeight="12.75" x14ac:dyDescent="0.2"/>
  <cols>
    <col min="1" max="1" width="2.85546875" customWidth="1"/>
    <col min="2" max="2" width="23.7109375" customWidth="1"/>
    <col min="3" max="3" width="32.5703125" customWidth="1"/>
    <col min="4" max="4" width="12" customWidth="1"/>
    <col min="5" max="5" width="7.42578125" style="13" customWidth="1"/>
    <col min="6" max="6" width="12.28515625" style="13" bestFit="1" customWidth="1"/>
    <col min="7" max="7" width="8" style="13" customWidth="1"/>
    <col min="8" max="8" width="12.28515625" style="13" bestFit="1" customWidth="1"/>
    <col min="9" max="9" width="11.28515625" style="135" bestFit="1" customWidth="1"/>
    <col min="10" max="10" width="12.28515625" style="135" bestFit="1" customWidth="1"/>
    <col min="11" max="11" width="13.28515625" style="13" customWidth="1"/>
  </cols>
  <sheetData>
    <row r="1" spans="1:11" s="1" customFormat="1" ht="15" x14ac:dyDescent="0.25">
      <c r="A1" s="292" t="s">
        <v>10</v>
      </c>
      <c r="B1" s="293"/>
      <c r="C1" s="293"/>
      <c r="D1" s="293"/>
      <c r="E1" s="293"/>
      <c r="F1" s="293"/>
      <c r="G1" s="293"/>
      <c r="H1" s="293"/>
      <c r="I1" s="293"/>
      <c r="J1" s="293"/>
      <c r="K1" s="294"/>
    </row>
    <row r="2" spans="1:11" s="1" customFormat="1" ht="13.5" customHeight="1" x14ac:dyDescent="0.2">
      <c r="A2" s="291" t="s">
        <v>1</v>
      </c>
      <c r="B2" s="291"/>
      <c r="C2" s="295" t="s">
        <v>259</v>
      </c>
      <c r="D2" s="296"/>
      <c r="E2" s="296"/>
      <c r="F2" s="296"/>
      <c r="G2" s="296"/>
      <c r="H2" s="296"/>
      <c r="I2" s="296"/>
      <c r="J2" s="296"/>
      <c r="K2" s="297"/>
    </row>
    <row r="3" spans="1:11" s="2" customFormat="1" x14ac:dyDescent="0.2">
      <c r="A3" s="26"/>
      <c r="B3" s="27" t="s">
        <v>2</v>
      </c>
      <c r="C3" s="27" t="s">
        <v>3</v>
      </c>
      <c r="D3" s="27" t="s">
        <v>4</v>
      </c>
      <c r="E3" s="27" t="s">
        <v>5</v>
      </c>
      <c r="F3" s="27" t="s">
        <v>23</v>
      </c>
      <c r="G3" s="27" t="s">
        <v>24</v>
      </c>
      <c r="H3" s="27" t="s">
        <v>26</v>
      </c>
      <c r="I3" s="27" t="s">
        <v>30</v>
      </c>
      <c r="J3" s="27" t="s">
        <v>32</v>
      </c>
      <c r="K3" s="27" t="s">
        <v>45</v>
      </c>
    </row>
    <row r="4" spans="1:11" ht="46.5" customHeight="1" x14ac:dyDescent="0.2">
      <c r="A4" s="18"/>
      <c r="B4" s="46" t="s">
        <v>74</v>
      </c>
      <c r="C4" s="46" t="s">
        <v>6</v>
      </c>
      <c r="D4" s="22" t="s">
        <v>8</v>
      </c>
      <c r="E4" s="47" t="s">
        <v>54</v>
      </c>
      <c r="F4" s="47" t="s">
        <v>103</v>
      </c>
      <c r="G4" s="47" t="s">
        <v>104</v>
      </c>
      <c r="H4" s="21" t="s">
        <v>157</v>
      </c>
      <c r="I4" s="47" t="s">
        <v>147</v>
      </c>
      <c r="J4" s="47" t="s">
        <v>148</v>
      </c>
      <c r="K4" s="47" t="s">
        <v>105</v>
      </c>
    </row>
    <row r="5" spans="1:11" x14ac:dyDescent="0.2">
      <c r="A5" s="18">
        <v>1</v>
      </c>
      <c r="B5" s="19"/>
      <c r="C5" s="19"/>
      <c r="D5" s="43">
        <v>0</v>
      </c>
      <c r="E5" s="44">
        <v>0</v>
      </c>
      <c r="F5" s="108">
        <f>D5*E5</f>
        <v>0</v>
      </c>
      <c r="G5" s="61">
        <v>0</v>
      </c>
      <c r="H5" s="157">
        <f>F5*G5</f>
        <v>0</v>
      </c>
      <c r="I5" s="43">
        <v>0</v>
      </c>
      <c r="J5" s="43">
        <v>0</v>
      </c>
      <c r="K5" s="107">
        <f>I5+J5</f>
        <v>0</v>
      </c>
    </row>
    <row r="6" spans="1:11" x14ac:dyDescent="0.2">
      <c r="A6" s="18">
        <v>2</v>
      </c>
      <c r="B6" s="131"/>
      <c r="C6" s="19"/>
      <c r="D6" s="43">
        <v>0</v>
      </c>
      <c r="E6" s="44">
        <v>0</v>
      </c>
      <c r="F6" s="108">
        <f t="shared" ref="F6:F69" si="0">D6*E6</f>
        <v>0</v>
      </c>
      <c r="G6" s="61">
        <v>0</v>
      </c>
      <c r="H6" s="157">
        <f t="shared" ref="H6:H69" si="1">F6*G6</f>
        <v>0</v>
      </c>
      <c r="I6" s="43">
        <v>0</v>
      </c>
      <c r="J6" s="43">
        <v>0</v>
      </c>
      <c r="K6" s="107">
        <f t="shared" ref="K6:K69" si="2">I6+J6</f>
        <v>0</v>
      </c>
    </row>
    <row r="7" spans="1:11" x14ac:dyDescent="0.2">
      <c r="A7" s="18">
        <v>3</v>
      </c>
      <c r="B7" s="19"/>
      <c r="C7" s="19"/>
      <c r="D7" s="43">
        <v>0</v>
      </c>
      <c r="E7" s="44">
        <v>0</v>
      </c>
      <c r="F7" s="108">
        <f t="shared" si="0"/>
        <v>0</v>
      </c>
      <c r="G7" s="61">
        <v>0</v>
      </c>
      <c r="H7" s="157">
        <f t="shared" si="1"/>
        <v>0</v>
      </c>
      <c r="I7" s="43">
        <v>0</v>
      </c>
      <c r="J7" s="43">
        <v>0</v>
      </c>
      <c r="K7" s="107">
        <f t="shared" si="2"/>
        <v>0</v>
      </c>
    </row>
    <row r="8" spans="1:11" x14ac:dyDescent="0.2">
      <c r="A8" s="18">
        <v>4</v>
      </c>
      <c r="B8" s="19"/>
      <c r="C8" s="19"/>
      <c r="D8" s="43">
        <v>0</v>
      </c>
      <c r="E8" s="44">
        <v>0</v>
      </c>
      <c r="F8" s="108">
        <f t="shared" si="0"/>
        <v>0</v>
      </c>
      <c r="G8" s="61">
        <v>0</v>
      </c>
      <c r="H8" s="157">
        <f t="shared" si="1"/>
        <v>0</v>
      </c>
      <c r="I8" s="43">
        <v>0</v>
      </c>
      <c r="J8" s="43">
        <v>0</v>
      </c>
      <c r="K8" s="107">
        <f t="shared" si="2"/>
        <v>0</v>
      </c>
    </row>
    <row r="9" spans="1:11" x14ac:dyDescent="0.2">
      <c r="A9" s="18">
        <v>5</v>
      </c>
      <c r="B9" s="19"/>
      <c r="C9" s="19"/>
      <c r="D9" s="43">
        <v>0</v>
      </c>
      <c r="E9" s="44">
        <v>0</v>
      </c>
      <c r="F9" s="108">
        <f t="shared" si="0"/>
        <v>0</v>
      </c>
      <c r="G9" s="61">
        <v>0</v>
      </c>
      <c r="H9" s="157">
        <f t="shared" si="1"/>
        <v>0</v>
      </c>
      <c r="I9" s="43">
        <v>0</v>
      </c>
      <c r="J9" s="43">
        <v>0</v>
      </c>
      <c r="K9" s="107">
        <f t="shared" si="2"/>
        <v>0</v>
      </c>
    </row>
    <row r="10" spans="1:11" x14ac:dyDescent="0.2">
      <c r="A10" s="18">
        <v>6</v>
      </c>
      <c r="B10" s="19"/>
      <c r="C10" s="19"/>
      <c r="D10" s="43">
        <v>0</v>
      </c>
      <c r="E10" s="44">
        <v>0</v>
      </c>
      <c r="F10" s="108">
        <f t="shared" si="0"/>
        <v>0</v>
      </c>
      <c r="G10" s="61">
        <v>0</v>
      </c>
      <c r="H10" s="157">
        <f t="shared" si="1"/>
        <v>0</v>
      </c>
      <c r="I10" s="43">
        <v>0</v>
      </c>
      <c r="J10" s="43">
        <v>0</v>
      </c>
      <c r="K10" s="107">
        <f t="shared" si="2"/>
        <v>0</v>
      </c>
    </row>
    <row r="11" spans="1:11" x14ac:dyDescent="0.2">
      <c r="A11" s="18">
        <v>7</v>
      </c>
      <c r="B11" s="19"/>
      <c r="C11" s="19"/>
      <c r="D11" s="43">
        <v>0</v>
      </c>
      <c r="E11" s="44">
        <v>0</v>
      </c>
      <c r="F11" s="108">
        <f t="shared" si="0"/>
        <v>0</v>
      </c>
      <c r="G11" s="61">
        <v>0</v>
      </c>
      <c r="H11" s="157">
        <f t="shared" si="1"/>
        <v>0</v>
      </c>
      <c r="I11" s="43">
        <v>0</v>
      </c>
      <c r="J11" s="43">
        <v>0</v>
      </c>
      <c r="K11" s="107">
        <f t="shared" si="2"/>
        <v>0</v>
      </c>
    </row>
    <row r="12" spans="1:11" x14ac:dyDescent="0.2">
      <c r="A12" s="18">
        <v>8</v>
      </c>
      <c r="B12" s="19"/>
      <c r="C12" s="19"/>
      <c r="D12" s="43">
        <v>0</v>
      </c>
      <c r="E12" s="44">
        <v>0</v>
      </c>
      <c r="F12" s="108">
        <f t="shared" si="0"/>
        <v>0</v>
      </c>
      <c r="G12" s="61">
        <v>0</v>
      </c>
      <c r="H12" s="157">
        <f t="shared" si="1"/>
        <v>0</v>
      </c>
      <c r="I12" s="43">
        <v>0</v>
      </c>
      <c r="J12" s="43">
        <v>0</v>
      </c>
      <c r="K12" s="107">
        <f t="shared" si="2"/>
        <v>0</v>
      </c>
    </row>
    <row r="13" spans="1:11" x14ac:dyDescent="0.2">
      <c r="A13" s="18">
        <v>9</v>
      </c>
      <c r="B13" s="19"/>
      <c r="C13" s="19"/>
      <c r="D13" s="43">
        <v>0</v>
      </c>
      <c r="E13" s="44">
        <v>0</v>
      </c>
      <c r="F13" s="108">
        <f t="shared" si="0"/>
        <v>0</v>
      </c>
      <c r="G13" s="61">
        <v>0</v>
      </c>
      <c r="H13" s="157">
        <f t="shared" si="1"/>
        <v>0</v>
      </c>
      <c r="I13" s="43">
        <v>0</v>
      </c>
      <c r="J13" s="43">
        <v>0</v>
      </c>
      <c r="K13" s="107">
        <f t="shared" si="2"/>
        <v>0</v>
      </c>
    </row>
    <row r="14" spans="1:11" x14ac:dyDescent="0.2">
      <c r="A14" s="18">
        <v>10</v>
      </c>
      <c r="B14" s="19"/>
      <c r="C14" s="19"/>
      <c r="D14" s="43">
        <v>0</v>
      </c>
      <c r="E14" s="44">
        <v>0</v>
      </c>
      <c r="F14" s="108">
        <f t="shared" si="0"/>
        <v>0</v>
      </c>
      <c r="G14" s="61">
        <v>0</v>
      </c>
      <c r="H14" s="157">
        <f t="shared" si="1"/>
        <v>0</v>
      </c>
      <c r="I14" s="43">
        <v>0</v>
      </c>
      <c r="J14" s="43">
        <v>0</v>
      </c>
      <c r="K14" s="107">
        <f t="shared" si="2"/>
        <v>0</v>
      </c>
    </row>
    <row r="15" spans="1:11" x14ac:dyDescent="0.2">
      <c r="A15" s="18">
        <v>11</v>
      </c>
      <c r="B15" s="19"/>
      <c r="C15" s="19"/>
      <c r="D15" s="43">
        <v>0</v>
      </c>
      <c r="E15" s="44">
        <v>0</v>
      </c>
      <c r="F15" s="108">
        <f t="shared" si="0"/>
        <v>0</v>
      </c>
      <c r="G15" s="61">
        <v>0</v>
      </c>
      <c r="H15" s="157">
        <f t="shared" si="1"/>
        <v>0</v>
      </c>
      <c r="I15" s="43">
        <v>0</v>
      </c>
      <c r="J15" s="43">
        <v>0</v>
      </c>
      <c r="K15" s="107">
        <f t="shared" si="2"/>
        <v>0</v>
      </c>
    </row>
    <row r="16" spans="1:11" x14ac:dyDescent="0.2">
      <c r="A16" s="18">
        <v>12</v>
      </c>
      <c r="B16" s="19"/>
      <c r="C16" s="19"/>
      <c r="D16" s="43">
        <v>0</v>
      </c>
      <c r="E16" s="44">
        <v>0</v>
      </c>
      <c r="F16" s="108">
        <f t="shared" si="0"/>
        <v>0</v>
      </c>
      <c r="G16" s="61">
        <v>0</v>
      </c>
      <c r="H16" s="157">
        <f t="shared" si="1"/>
        <v>0</v>
      </c>
      <c r="I16" s="43">
        <v>0</v>
      </c>
      <c r="J16" s="43">
        <v>0</v>
      </c>
      <c r="K16" s="107">
        <f t="shared" si="2"/>
        <v>0</v>
      </c>
    </row>
    <row r="17" spans="1:11" x14ac:dyDescent="0.2">
      <c r="A17" s="18">
        <v>13</v>
      </c>
      <c r="B17" s="19"/>
      <c r="C17" s="19"/>
      <c r="D17" s="43">
        <v>0</v>
      </c>
      <c r="E17" s="44">
        <v>0</v>
      </c>
      <c r="F17" s="108">
        <f t="shared" si="0"/>
        <v>0</v>
      </c>
      <c r="G17" s="61">
        <v>0</v>
      </c>
      <c r="H17" s="157">
        <f t="shared" si="1"/>
        <v>0</v>
      </c>
      <c r="I17" s="43">
        <v>0</v>
      </c>
      <c r="J17" s="43">
        <v>0</v>
      </c>
      <c r="K17" s="107">
        <f t="shared" si="2"/>
        <v>0</v>
      </c>
    </row>
    <row r="18" spans="1:11" x14ac:dyDescent="0.2">
      <c r="A18" s="18">
        <v>14</v>
      </c>
      <c r="B18" s="19"/>
      <c r="C18" s="19"/>
      <c r="D18" s="43">
        <v>0</v>
      </c>
      <c r="E18" s="44">
        <v>0</v>
      </c>
      <c r="F18" s="108">
        <f t="shared" si="0"/>
        <v>0</v>
      </c>
      <c r="G18" s="61">
        <v>0</v>
      </c>
      <c r="H18" s="157">
        <f t="shared" si="1"/>
        <v>0</v>
      </c>
      <c r="I18" s="43">
        <v>0</v>
      </c>
      <c r="J18" s="43">
        <v>0</v>
      </c>
      <c r="K18" s="107">
        <f t="shared" si="2"/>
        <v>0</v>
      </c>
    </row>
    <row r="19" spans="1:11" x14ac:dyDescent="0.2">
      <c r="A19" s="18">
        <v>15</v>
      </c>
      <c r="B19" s="19"/>
      <c r="C19" s="19"/>
      <c r="D19" s="43">
        <v>0</v>
      </c>
      <c r="E19" s="44">
        <v>0</v>
      </c>
      <c r="F19" s="108">
        <f t="shared" si="0"/>
        <v>0</v>
      </c>
      <c r="G19" s="61">
        <v>0</v>
      </c>
      <c r="H19" s="157">
        <f t="shared" si="1"/>
        <v>0</v>
      </c>
      <c r="I19" s="43">
        <v>0</v>
      </c>
      <c r="J19" s="43">
        <v>0</v>
      </c>
      <c r="K19" s="107">
        <f t="shared" si="2"/>
        <v>0</v>
      </c>
    </row>
    <row r="20" spans="1:11" x14ac:dyDescent="0.2">
      <c r="A20" s="18">
        <v>16</v>
      </c>
      <c r="B20" s="19"/>
      <c r="C20" s="19"/>
      <c r="D20" s="43">
        <v>0</v>
      </c>
      <c r="E20" s="44">
        <v>0</v>
      </c>
      <c r="F20" s="108">
        <f t="shared" si="0"/>
        <v>0</v>
      </c>
      <c r="G20" s="61">
        <v>0</v>
      </c>
      <c r="H20" s="157">
        <f t="shared" si="1"/>
        <v>0</v>
      </c>
      <c r="I20" s="43">
        <v>0</v>
      </c>
      <c r="J20" s="43">
        <v>0</v>
      </c>
      <c r="K20" s="107">
        <f t="shared" si="2"/>
        <v>0</v>
      </c>
    </row>
    <row r="21" spans="1:11" x14ac:dyDescent="0.2">
      <c r="A21" s="18">
        <v>17</v>
      </c>
      <c r="B21" s="19"/>
      <c r="C21" s="19"/>
      <c r="D21" s="43">
        <v>0</v>
      </c>
      <c r="E21" s="44">
        <v>0</v>
      </c>
      <c r="F21" s="108">
        <f t="shared" si="0"/>
        <v>0</v>
      </c>
      <c r="G21" s="61">
        <v>0</v>
      </c>
      <c r="H21" s="157">
        <f t="shared" si="1"/>
        <v>0</v>
      </c>
      <c r="I21" s="43">
        <v>0</v>
      </c>
      <c r="J21" s="43">
        <v>0</v>
      </c>
      <c r="K21" s="107">
        <f t="shared" si="2"/>
        <v>0</v>
      </c>
    </row>
    <row r="22" spans="1:11" x14ac:dyDescent="0.2">
      <c r="A22" s="18">
        <v>18</v>
      </c>
      <c r="B22" s="19"/>
      <c r="C22" s="19"/>
      <c r="D22" s="43">
        <v>0</v>
      </c>
      <c r="E22" s="44">
        <v>0</v>
      </c>
      <c r="F22" s="108">
        <f t="shared" si="0"/>
        <v>0</v>
      </c>
      <c r="G22" s="61">
        <v>0</v>
      </c>
      <c r="H22" s="157">
        <f t="shared" si="1"/>
        <v>0</v>
      </c>
      <c r="I22" s="43">
        <v>0</v>
      </c>
      <c r="J22" s="43">
        <v>0</v>
      </c>
      <c r="K22" s="107">
        <f t="shared" si="2"/>
        <v>0</v>
      </c>
    </row>
    <row r="23" spans="1:11" x14ac:dyDescent="0.2">
      <c r="A23" s="18">
        <v>19</v>
      </c>
      <c r="B23" s="19"/>
      <c r="C23" s="19"/>
      <c r="D23" s="43">
        <v>0</v>
      </c>
      <c r="E23" s="44">
        <v>0</v>
      </c>
      <c r="F23" s="108">
        <f t="shared" si="0"/>
        <v>0</v>
      </c>
      <c r="G23" s="61">
        <v>0</v>
      </c>
      <c r="H23" s="157">
        <f t="shared" si="1"/>
        <v>0</v>
      </c>
      <c r="I23" s="43">
        <v>0</v>
      </c>
      <c r="J23" s="43">
        <v>0</v>
      </c>
      <c r="K23" s="107">
        <f t="shared" si="2"/>
        <v>0</v>
      </c>
    </row>
    <row r="24" spans="1:11" x14ac:dyDescent="0.2">
      <c r="A24" s="18">
        <v>20</v>
      </c>
      <c r="B24" s="19"/>
      <c r="C24" s="19"/>
      <c r="D24" s="43">
        <v>0</v>
      </c>
      <c r="E24" s="44">
        <v>0</v>
      </c>
      <c r="F24" s="108">
        <f t="shared" si="0"/>
        <v>0</v>
      </c>
      <c r="G24" s="61">
        <v>0</v>
      </c>
      <c r="H24" s="157">
        <f t="shared" si="1"/>
        <v>0</v>
      </c>
      <c r="I24" s="43">
        <v>0</v>
      </c>
      <c r="J24" s="43">
        <v>0</v>
      </c>
      <c r="K24" s="107">
        <f t="shared" si="2"/>
        <v>0</v>
      </c>
    </row>
    <row r="25" spans="1:11" x14ac:dyDescent="0.2">
      <c r="A25" s="18">
        <v>21</v>
      </c>
      <c r="B25" s="19"/>
      <c r="C25" s="19"/>
      <c r="D25" s="43">
        <v>0</v>
      </c>
      <c r="E25" s="44">
        <v>0</v>
      </c>
      <c r="F25" s="108">
        <f t="shared" si="0"/>
        <v>0</v>
      </c>
      <c r="G25" s="61">
        <v>0</v>
      </c>
      <c r="H25" s="157">
        <f t="shared" si="1"/>
        <v>0</v>
      </c>
      <c r="I25" s="43">
        <v>0</v>
      </c>
      <c r="J25" s="43">
        <v>0</v>
      </c>
      <c r="K25" s="107">
        <f t="shared" si="2"/>
        <v>0</v>
      </c>
    </row>
    <row r="26" spans="1:11" x14ac:dyDescent="0.2">
      <c r="A26" s="18">
        <v>22</v>
      </c>
      <c r="B26" s="19"/>
      <c r="C26" s="19"/>
      <c r="D26" s="43">
        <v>0</v>
      </c>
      <c r="E26" s="44">
        <v>0</v>
      </c>
      <c r="F26" s="108">
        <f t="shared" si="0"/>
        <v>0</v>
      </c>
      <c r="G26" s="61">
        <v>0</v>
      </c>
      <c r="H26" s="157">
        <f t="shared" si="1"/>
        <v>0</v>
      </c>
      <c r="I26" s="43">
        <v>0</v>
      </c>
      <c r="J26" s="43">
        <v>0</v>
      </c>
      <c r="K26" s="107">
        <f t="shared" si="2"/>
        <v>0</v>
      </c>
    </row>
    <row r="27" spans="1:11" x14ac:dyDescent="0.2">
      <c r="A27" s="18">
        <v>23</v>
      </c>
      <c r="B27" s="19"/>
      <c r="C27" s="19"/>
      <c r="D27" s="43">
        <v>0</v>
      </c>
      <c r="E27" s="44">
        <v>0</v>
      </c>
      <c r="F27" s="108">
        <f t="shared" si="0"/>
        <v>0</v>
      </c>
      <c r="G27" s="61">
        <v>0</v>
      </c>
      <c r="H27" s="157">
        <f t="shared" si="1"/>
        <v>0</v>
      </c>
      <c r="I27" s="43">
        <v>0</v>
      </c>
      <c r="J27" s="43">
        <v>0</v>
      </c>
      <c r="K27" s="107">
        <f t="shared" si="2"/>
        <v>0</v>
      </c>
    </row>
    <row r="28" spans="1:11" x14ac:dyDescent="0.2">
      <c r="A28" s="18">
        <v>24</v>
      </c>
      <c r="B28" s="19"/>
      <c r="C28" s="19"/>
      <c r="D28" s="43">
        <v>0</v>
      </c>
      <c r="E28" s="44">
        <v>0</v>
      </c>
      <c r="F28" s="108">
        <f t="shared" si="0"/>
        <v>0</v>
      </c>
      <c r="G28" s="61">
        <v>0</v>
      </c>
      <c r="H28" s="157">
        <f t="shared" si="1"/>
        <v>0</v>
      </c>
      <c r="I28" s="43">
        <v>0</v>
      </c>
      <c r="J28" s="43">
        <v>0</v>
      </c>
      <c r="K28" s="107">
        <f t="shared" si="2"/>
        <v>0</v>
      </c>
    </row>
    <row r="29" spans="1:11" x14ac:dyDescent="0.2">
      <c r="A29" s="18">
        <v>25</v>
      </c>
      <c r="B29" s="19"/>
      <c r="C29" s="19"/>
      <c r="D29" s="43">
        <v>0</v>
      </c>
      <c r="E29" s="44">
        <v>0</v>
      </c>
      <c r="F29" s="108">
        <f t="shared" si="0"/>
        <v>0</v>
      </c>
      <c r="G29" s="61">
        <v>0</v>
      </c>
      <c r="H29" s="157">
        <f t="shared" si="1"/>
        <v>0</v>
      </c>
      <c r="I29" s="43">
        <v>0</v>
      </c>
      <c r="J29" s="43">
        <v>0</v>
      </c>
      <c r="K29" s="107">
        <f t="shared" si="2"/>
        <v>0</v>
      </c>
    </row>
    <row r="30" spans="1:11" x14ac:dyDescent="0.2">
      <c r="A30" s="18">
        <v>26</v>
      </c>
      <c r="B30" s="19"/>
      <c r="C30" s="19"/>
      <c r="D30" s="43">
        <v>0</v>
      </c>
      <c r="E30" s="44">
        <v>0</v>
      </c>
      <c r="F30" s="108">
        <f t="shared" si="0"/>
        <v>0</v>
      </c>
      <c r="G30" s="61">
        <v>0</v>
      </c>
      <c r="H30" s="157">
        <f t="shared" si="1"/>
        <v>0</v>
      </c>
      <c r="I30" s="43">
        <v>0</v>
      </c>
      <c r="J30" s="43">
        <v>0</v>
      </c>
      <c r="K30" s="107">
        <f t="shared" si="2"/>
        <v>0</v>
      </c>
    </row>
    <row r="31" spans="1:11" x14ac:dyDescent="0.2">
      <c r="A31" s="18">
        <v>27</v>
      </c>
      <c r="B31" s="19"/>
      <c r="C31" s="19"/>
      <c r="D31" s="43">
        <v>0</v>
      </c>
      <c r="E31" s="44">
        <v>0</v>
      </c>
      <c r="F31" s="108">
        <f t="shared" si="0"/>
        <v>0</v>
      </c>
      <c r="G31" s="61">
        <v>0</v>
      </c>
      <c r="H31" s="157">
        <f t="shared" si="1"/>
        <v>0</v>
      </c>
      <c r="I31" s="43">
        <v>0</v>
      </c>
      <c r="J31" s="43">
        <v>0</v>
      </c>
      <c r="K31" s="107">
        <f t="shared" si="2"/>
        <v>0</v>
      </c>
    </row>
    <row r="32" spans="1:11" x14ac:dyDescent="0.2">
      <c r="A32" s="18">
        <v>28</v>
      </c>
      <c r="B32" s="19"/>
      <c r="C32" s="19"/>
      <c r="D32" s="43">
        <v>0</v>
      </c>
      <c r="E32" s="44">
        <v>0</v>
      </c>
      <c r="F32" s="108">
        <f t="shared" si="0"/>
        <v>0</v>
      </c>
      <c r="G32" s="61">
        <v>0</v>
      </c>
      <c r="H32" s="157">
        <f t="shared" si="1"/>
        <v>0</v>
      </c>
      <c r="I32" s="43">
        <v>0</v>
      </c>
      <c r="J32" s="43">
        <v>0</v>
      </c>
      <c r="K32" s="107">
        <f t="shared" si="2"/>
        <v>0</v>
      </c>
    </row>
    <row r="33" spans="1:11" x14ac:dyDescent="0.2">
      <c r="A33" s="18">
        <v>29</v>
      </c>
      <c r="B33" s="19"/>
      <c r="C33" s="19"/>
      <c r="D33" s="43">
        <v>0</v>
      </c>
      <c r="E33" s="44">
        <v>0</v>
      </c>
      <c r="F33" s="108">
        <f t="shared" si="0"/>
        <v>0</v>
      </c>
      <c r="G33" s="61">
        <v>0</v>
      </c>
      <c r="H33" s="157">
        <f t="shared" si="1"/>
        <v>0</v>
      </c>
      <c r="I33" s="43">
        <v>0</v>
      </c>
      <c r="J33" s="43">
        <v>0</v>
      </c>
      <c r="K33" s="107">
        <f t="shared" si="2"/>
        <v>0</v>
      </c>
    </row>
    <row r="34" spans="1:11" x14ac:dyDescent="0.2">
      <c r="A34" s="18">
        <v>30</v>
      </c>
      <c r="B34" s="19"/>
      <c r="C34" s="19"/>
      <c r="D34" s="43">
        <v>0</v>
      </c>
      <c r="E34" s="44">
        <v>0</v>
      </c>
      <c r="F34" s="108">
        <f t="shared" si="0"/>
        <v>0</v>
      </c>
      <c r="G34" s="61">
        <v>0</v>
      </c>
      <c r="H34" s="157">
        <f t="shared" si="1"/>
        <v>0</v>
      </c>
      <c r="I34" s="43">
        <v>0</v>
      </c>
      <c r="J34" s="43">
        <v>0</v>
      </c>
      <c r="K34" s="107">
        <f t="shared" si="2"/>
        <v>0</v>
      </c>
    </row>
    <row r="35" spans="1:11" x14ac:dyDescent="0.2">
      <c r="A35" s="18">
        <v>31</v>
      </c>
      <c r="B35" s="19"/>
      <c r="C35" s="19"/>
      <c r="D35" s="43">
        <v>0</v>
      </c>
      <c r="E35" s="44">
        <v>0</v>
      </c>
      <c r="F35" s="108">
        <f t="shared" si="0"/>
        <v>0</v>
      </c>
      <c r="G35" s="61">
        <v>0</v>
      </c>
      <c r="H35" s="157">
        <f t="shared" si="1"/>
        <v>0</v>
      </c>
      <c r="I35" s="43">
        <v>0</v>
      </c>
      <c r="J35" s="43">
        <v>0</v>
      </c>
      <c r="K35" s="107">
        <f t="shared" si="2"/>
        <v>0</v>
      </c>
    </row>
    <row r="36" spans="1:11" x14ac:dyDescent="0.2">
      <c r="A36" s="18">
        <v>32</v>
      </c>
      <c r="B36" s="19"/>
      <c r="C36" s="19"/>
      <c r="D36" s="43">
        <v>0</v>
      </c>
      <c r="E36" s="44">
        <v>0</v>
      </c>
      <c r="F36" s="108">
        <f t="shared" si="0"/>
        <v>0</v>
      </c>
      <c r="G36" s="61">
        <v>0</v>
      </c>
      <c r="H36" s="157">
        <f t="shared" si="1"/>
        <v>0</v>
      </c>
      <c r="I36" s="43">
        <v>0</v>
      </c>
      <c r="J36" s="43">
        <v>0</v>
      </c>
      <c r="K36" s="107">
        <f t="shared" si="2"/>
        <v>0</v>
      </c>
    </row>
    <row r="37" spans="1:11" x14ac:dyDescent="0.2">
      <c r="A37" s="18">
        <v>33</v>
      </c>
      <c r="B37" s="19"/>
      <c r="C37" s="19"/>
      <c r="D37" s="43">
        <v>0</v>
      </c>
      <c r="E37" s="44">
        <v>0</v>
      </c>
      <c r="F37" s="108">
        <f t="shared" si="0"/>
        <v>0</v>
      </c>
      <c r="G37" s="61">
        <v>0</v>
      </c>
      <c r="H37" s="157">
        <f t="shared" si="1"/>
        <v>0</v>
      </c>
      <c r="I37" s="43">
        <v>0</v>
      </c>
      <c r="J37" s="43">
        <v>0</v>
      </c>
      <c r="K37" s="107">
        <f t="shared" si="2"/>
        <v>0</v>
      </c>
    </row>
    <row r="38" spans="1:11" x14ac:dyDescent="0.2">
      <c r="A38" s="18">
        <v>34</v>
      </c>
      <c r="B38" s="19"/>
      <c r="C38" s="19"/>
      <c r="D38" s="43">
        <v>0</v>
      </c>
      <c r="E38" s="44">
        <v>0</v>
      </c>
      <c r="F38" s="108">
        <f t="shared" si="0"/>
        <v>0</v>
      </c>
      <c r="G38" s="61">
        <v>0</v>
      </c>
      <c r="H38" s="157">
        <f t="shared" si="1"/>
        <v>0</v>
      </c>
      <c r="I38" s="43">
        <v>0</v>
      </c>
      <c r="J38" s="43">
        <v>0</v>
      </c>
      <c r="K38" s="107">
        <f t="shared" si="2"/>
        <v>0</v>
      </c>
    </row>
    <row r="39" spans="1:11" x14ac:dyDescent="0.2">
      <c r="A39" s="18">
        <v>35</v>
      </c>
      <c r="B39" s="19"/>
      <c r="C39" s="19"/>
      <c r="D39" s="43">
        <v>0</v>
      </c>
      <c r="E39" s="44">
        <v>0</v>
      </c>
      <c r="F39" s="108">
        <f t="shared" si="0"/>
        <v>0</v>
      </c>
      <c r="G39" s="61">
        <v>0</v>
      </c>
      <c r="H39" s="157">
        <f t="shared" si="1"/>
        <v>0</v>
      </c>
      <c r="I39" s="43">
        <v>0</v>
      </c>
      <c r="J39" s="43">
        <v>0</v>
      </c>
      <c r="K39" s="107">
        <f t="shared" si="2"/>
        <v>0</v>
      </c>
    </row>
    <row r="40" spans="1:11" x14ac:dyDescent="0.2">
      <c r="A40" s="18">
        <v>36</v>
      </c>
      <c r="B40" s="19"/>
      <c r="C40" s="19"/>
      <c r="D40" s="43">
        <v>0</v>
      </c>
      <c r="E40" s="44">
        <v>0</v>
      </c>
      <c r="F40" s="108">
        <f t="shared" si="0"/>
        <v>0</v>
      </c>
      <c r="G40" s="61">
        <v>0</v>
      </c>
      <c r="H40" s="157">
        <f t="shared" si="1"/>
        <v>0</v>
      </c>
      <c r="I40" s="43">
        <v>0</v>
      </c>
      <c r="J40" s="43">
        <v>0</v>
      </c>
      <c r="K40" s="107">
        <f t="shared" si="2"/>
        <v>0</v>
      </c>
    </row>
    <row r="41" spans="1:11" x14ac:dyDescent="0.2">
      <c r="A41" s="18">
        <v>37</v>
      </c>
      <c r="B41" s="19"/>
      <c r="C41" s="19"/>
      <c r="D41" s="43">
        <v>0</v>
      </c>
      <c r="E41" s="44">
        <v>0</v>
      </c>
      <c r="F41" s="108">
        <f t="shared" si="0"/>
        <v>0</v>
      </c>
      <c r="G41" s="61">
        <v>0</v>
      </c>
      <c r="H41" s="157">
        <f t="shared" si="1"/>
        <v>0</v>
      </c>
      <c r="I41" s="43">
        <v>0</v>
      </c>
      <c r="J41" s="43">
        <v>0</v>
      </c>
      <c r="K41" s="107">
        <f t="shared" si="2"/>
        <v>0</v>
      </c>
    </row>
    <row r="42" spans="1:11" x14ac:dyDescent="0.2">
      <c r="A42" s="18">
        <v>38</v>
      </c>
      <c r="B42" s="19"/>
      <c r="C42" s="19"/>
      <c r="D42" s="43">
        <v>0</v>
      </c>
      <c r="E42" s="44">
        <v>0</v>
      </c>
      <c r="F42" s="108">
        <f t="shared" si="0"/>
        <v>0</v>
      </c>
      <c r="G42" s="61">
        <v>0</v>
      </c>
      <c r="H42" s="157">
        <f t="shared" si="1"/>
        <v>0</v>
      </c>
      <c r="I42" s="43">
        <v>0</v>
      </c>
      <c r="J42" s="43">
        <v>0</v>
      </c>
      <c r="K42" s="107">
        <f t="shared" si="2"/>
        <v>0</v>
      </c>
    </row>
    <row r="43" spans="1:11" x14ac:dyDescent="0.2">
      <c r="A43" s="18">
        <v>39</v>
      </c>
      <c r="B43" s="19"/>
      <c r="C43" s="19"/>
      <c r="D43" s="43">
        <v>0</v>
      </c>
      <c r="E43" s="44">
        <v>0</v>
      </c>
      <c r="F43" s="108">
        <f t="shared" si="0"/>
        <v>0</v>
      </c>
      <c r="G43" s="61">
        <v>0</v>
      </c>
      <c r="H43" s="157">
        <f t="shared" si="1"/>
        <v>0</v>
      </c>
      <c r="I43" s="43">
        <v>0</v>
      </c>
      <c r="J43" s="43">
        <v>0</v>
      </c>
      <c r="K43" s="107">
        <f t="shared" si="2"/>
        <v>0</v>
      </c>
    </row>
    <row r="44" spans="1:11" x14ac:dyDescent="0.2">
      <c r="A44" s="18">
        <v>40</v>
      </c>
      <c r="B44" s="19"/>
      <c r="C44" s="19"/>
      <c r="D44" s="43">
        <v>0</v>
      </c>
      <c r="E44" s="44">
        <v>0</v>
      </c>
      <c r="F44" s="108">
        <f t="shared" si="0"/>
        <v>0</v>
      </c>
      <c r="G44" s="61">
        <v>0</v>
      </c>
      <c r="H44" s="157">
        <f t="shared" si="1"/>
        <v>0</v>
      </c>
      <c r="I44" s="43">
        <v>0</v>
      </c>
      <c r="J44" s="43">
        <v>0</v>
      </c>
      <c r="K44" s="107">
        <f t="shared" si="2"/>
        <v>0</v>
      </c>
    </row>
    <row r="45" spans="1:11" x14ac:dyDescent="0.2">
      <c r="A45" s="18">
        <v>41</v>
      </c>
      <c r="B45" s="19"/>
      <c r="C45" s="19"/>
      <c r="D45" s="43">
        <v>0</v>
      </c>
      <c r="E45" s="44">
        <v>0</v>
      </c>
      <c r="F45" s="108">
        <f t="shared" si="0"/>
        <v>0</v>
      </c>
      <c r="G45" s="61">
        <v>0</v>
      </c>
      <c r="H45" s="157">
        <f t="shared" si="1"/>
        <v>0</v>
      </c>
      <c r="I45" s="43">
        <v>0</v>
      </c>
      <c r="J45" s="43">
        <v>0</v>
      </c>
      <c r="K45" s="107">
        <f t="shared" si="2"/>
        <v>0</v>
      </c>
    </row>
    <row r="46" spans="1:11" x14ac:dyDescent="0.2">
      <c r="A46" s="18">
        <v>42</v>
      </c>
      <c r="B46" s="19"/>
      <c r="C46" s="19"/>
      <c r="D46" s="43">
        <v>0</v>
      </c>
      <c r="E46" s="44">
        <v>0</v>
      </c>
      <c r="F46" s="108">
        <f t="shared" si="0"/>
        <v>0</v>
      </c>
      <c r="G46" s="61">
        <v>0</v>
      </c>
      <c r="H46" s="157">
        <f t="shared" si="1"/>
        <v>0</v>
      </c>
      <c r="I46" s="43">
        <v>0</v>
      </c>
      <c r="J46" s="43">
        <v>0</v>
      </c>
      <c r="K46" s="107">
        <f t="shared" si="2"/>
        <v>0</v>
      </c>
    </row>
    <row r="47" spans="1:11" x14ac:dyDescent="0.2">
      <c r="A47" s="18">
        <v>43</v>
      </c>
      <c r="B47" s="19"/>
      <c r="C47" s="19"/>
      <c r="D47" s="43">
        <v>0</v>
      </c>
      <c r="E47" s="44">
        <v>0</v>
      </c>
      <c r="F47" s="108">
        <f t="shared" si="0"/>
        <v>0</v>
      </c>
      <c r="G47" s="61">
        <v>0</v>
      </c>
      <c r="H47" s="157">
        <f t="shared" si="1"/>
        <v>0</v>
      </c>
      <c r="I47" s="43">
        <v>0</v>
      </c>
      <c r="J47" s="43">
        <v>0</v>
      </c>
      <c r="K47" s="107">
        <f t="shared" si="2"/>
        <v>0</v>
      </c>
    </row>
    <row r="48" spans="1:11" x14ac:dyDescent="0.2">
      <c r="A48" s="18">
        <v>44</v>
      </c>
      <c r="B48" s="19"/>
      <c r="C48" s="19"/>
      <c r="D48" s="43">
        <v>0</v>
      </c>
      <c r="E48" s="44">
        <v>0</v>
      </c>
      <c r="F48" s="108">
        <f t="shared" si="0"/>
        <v>0</v>
      </c>
      <c r="G48" s="61">
        <v>0</v>
      </c>
      <c r="H48" s="157">
        <f t="shared" si="1"/>
        <v>0</v>
      </c>
      <c r="I48" s="43">
        <v>0</v>
      </c>
      <c r="J48" s="43">
        <v>0</v>
      </c>
      <c r="K48" s="107">
        <f t="shared" si="2"/>
        <v>0</v>
      </c>
    </row>
    <row r="49" spans="1:11" x14ac:dyDescent="0.2">
      <c r="A49" s="18">
        <v>45</v>
      </c>
      <c r="B49" s="19"/>
      <c r="C49" s="19"/>
      <c r="D49" s="43">
        <v>0</v>
      </c>
      <c r="E49" s="44">
        <v>0</v>
      </c>
      <c r="F49" s="108">
        <f t="shared" si="0"/>
        <v>0</v>
      </c>
      <c r="G49" s="61">
        <v>0</v>
      </c>
      <c r="H49" s="157">
        <f t="shared" si="1"/>
        <v>0</v>
      </c>
      <c r="I49" s="43">
        <v>0</v>
      </c>
      <c r="J49" s="43">
        <v>0</v>
      </c>
      <c r="K49" s="107">
        <f t="shared" si="2"/>
        <v>0</v>
      </c>
    </row>
    <row r="50" spans="1:11" x14ac:dyDescent="0.2">
      <c r="A50" s="18">
        <v>46</v>
      </c>
      <c r="B50" s="19"/>
      <c r="C50" s="19"/>
      <c r="D50" s="43">
        <v>0</v>
      </c>
      <c r="E50" s="44">
        <v>0</v>
      </c>
      <c r="F50" s="108">
        <f t="shared" si="0"/>
        <v>0</v>
      </c>
      <c r="G50" s="61">
        <v>0</v>
      </c>
      <c r="H50" s="157">
        <f t="shared" si="1"/>
        <v>0</v>
      </c>
      <c r="I50" s="43">
        <v>0</v>
      </c>
      <c r="J50" s="43">
        <v>0</v>
      </c>
      <c r="K50" s="107">
        <f t="shared" si="2"/>
        <v>0</v>
      </c>
    </row>
    <row r="51" spans="1:11" x14ac:dyDescent="0.2">
      <c r="A51" s="18">
        <v>47</v>
      </c>
      <c r="B51" s="19"/>
      <c r="C51" s="19"/>
      <c r="D51" s="43">
        <v>0</v>
      </c>
      <c r="E51" s="44">
        <v>0</v>
      </c>
      <c r="F51" s="108">
        <f t="shared" si="0"/>
        <v>0</v>
      </c>
      <c r="G51" s="61">
        <v>0</v>
      </c>
      <c r="H51" s="157">
        <f t="shared" si="1"/>
        <v>0</v>
      </c>
      <c r="I51" s="43">
        <v>0</v>
      </c>
      <c r="J51" s="43">
        <v>0</v>
      </c>
      <c r="K51" s="107">
        <f t="shared" si="2"/>
        <v>0</v>
      </c>
    </row>
    <row r="52" spans="1:11" x14ac:dyDescent="0.2">
      <c r="A52" s="18">
        <v>48</v>
      </c>
      <c r="B52" s="19"/>
      <c r="C52" s="19"/>
      <c r="D52" s="43">
        <v>0</v>
      </c>
      <c r="E52" s="44">
        <v>0</v>
      </c>
      <c r="F52" s="108">
        <f t="shared" si="0"/>
        <v>0</v>
      </c>
      <c r="G52" s="61">
        <v>0</v>
      </c>
      <c r="H52" s="157">
        <f t="shared" si="1"/>
        <v>0</v>
      </c>
      <c r="I52" s="43">
        <v>0</v>
      </c>
      <c r="J52" s="43">
        <v>0</v>
      </c>
      <c r="K52" s="107">
        <f t="shared" si="2"/>
        <v>0</v>
      </c>
    </row>
    <row r="53" spans="1:11" x14ac:dyDescent="0.2">
      <c r="A53" s="18">
        <v>49</v>
      </c>
      <c r="B53" s="19"/>
      <c r="C53" s="19"/>
      <c r="D53" s="43">
        <v>0</v>
      </c>
      <c r="E53" s="44">
        <v>0</v>
      </c>
      <c r="F53" s="108">
        <f t="shared" si="0"/>
        <v>0</v>
      </c>
      <c r="G53" s="61">
        <v>0</v>
      </c>
      <c r="H53" s="157">
        <f t="shared" si="1"/>
        <v>0</v>
      </c>
      <c r="I53" s="43">
        <v>0</v>
      </c>
      <c r="J53" s="43">
        <v>0</v>
      </c>
      <c r="K53" s="107">
        <f t="shared" si="2"/>
        <v>0</v>
      </c>
    </row>
    <row r="54" spans="1:11" x14ac:dyDescent="0.2">
      <c r="A54" s="18">
        <v>50</v>
      </c>
      <c r="B54" s="19"/>
      <c r="C54" s="19"/>
      <c r="D54" s="43">
        <v>0</v>
      </c>
      <c r="E54" s="44">
        <v>0</v>
      </c>
      <c r="F54" s="108">
        <f t="shared" si="0"/>
        <v>0</v>
      </c>
      <c r="G54" s="61">
        <v>0</v>
      </c>
      <c r="H54" s="157">
        <f t="shared" si="1"/>
        <v>0</v>
      </c>
      <c r="I54" s="43">
        <v>0</v>
      </c>
      <c r="J54" s="43">
        <v>0</v>
      </c>
      <c r="K54" s="107">
        <f t="shared" si="2"/>
        <v>0</v>
      </c>
    </row>
    <row r="55" spans="1:11" x14ac:dyDescent="0.2">
      <c r="A55" s="18">
        <v>51</v>
      </c>
      <c r="B55" s="19"/>
      <c r="C55" s="19"/>
      <c r="D55" s="43">
        <v>0</v>
      </c>
      <c r="E55" s="44">
        <v>0</v>
      </c>
      <c r="F55" s="108">
        <f t="shared" si="0"/>
        <v>0</v>
      </c>
      <c r="G55" s="61">
        <v>0</v>
      </c>
      <c r="H55" s="157">
        <f t="shared" si="1"/>
        <v>0</v>
      </c>
      <c r="I55" s="43">
        <v>0</v>
      </c>
      <c r="J55" s="43">
        <v>0</v>
      </c>
      <c r="K55" s="107">
        <f t="shared" si="2"/>
        <v>0</v>
      </c>
    </row>
    <row r="56" spans="1:11" x14ac:dyDescent="0.2">
      <c r="A56" s="18">
        <v>52</v>
      </c>
      <c r="B56" s="19"/>
      <c r="C56" s="19"/>
      <c r="D56" s="43">
        <v>0</v>
      </c>
      <c r="E56" s="44">
        <v>0</v>
      </c>
      <c r="F56" s="108">
        <f t="shared" si="0"/>
        <v>0</v>
      </c>
      <c r="G56" s="61">
        <v>0</v>
      </c>
      <c r="H56" s="157">
        <f t="shared" si="1"/>
        <v>0</v>
      </c>
      <c r="I56" s="43">
        <v>0</v>
      </c>
      <c r="J56" s="43">
        <v>0</v>
      </c>
      <c r="K56" s="107">
        <f t="shared" si="2"/>
        <v>0</v>
      </c>
    </row>
    <row r="57" spans="1:11" x14ac:dyDescent="0.2">
      <c r="A57" s="18">
        <v>53</v>
      </c>
      <c r="B57" s="19"/>
      <c r="C57" s="19"/>
      <c r="D57" s="43">
        <v>0</v>
      </c>
      <c r="E57" s="44">
        <v>0</v>
      </c>
      <c r="F57" s="108">
        <f t="shared" si="0"/>
        <v>0</v>
      </c>
      <c r="G57" s="61">
        <v>0</v>
      </c>
      <c r="H57" s="157">
        <f t="shared" si="1"/>
        <v>0</v>
      </c>
      <c r="I57" s="43">
        <v>0</v>
      </c>
      <c r="J57" s="43">
        <v>0</v>
      </c>
      <c r="K57" s="107">
        <f t="shared" si="2"/>
        <v>0</v>
      </c>
    </row>
    <row r="58" spans="1:11" x14ac:dyDescent="0.2">
      <c r="A58" s="18">
        <v>54</v>
      </c>
      <c r="B58" s="19"/>
      <c r="C58" s="19"/>
      <c r="D58" s="43">
        <v>0</v>
      </c>
      <c r="E58" s="44">
        <v>0</v>
      </c>
      <c r="F58" s="108">
        <f t="shared" si="0"/>
        <v>0</v>
      </c>
      <c r="G58" s="61">
        <v>0</v>
      </c>
      <c r="H58" s="157">
        <f t="shared" si="1"/>
        <v>0</v>
      </c>
      <c r="I58" s="43">
        <v>0</v>
      </c>
      <c r="J58" s="43">
        <v>0</v>
      </c>
      <c r="K58" s="107">
        <f t="shared" si="2"/>
        <v>0</v>
      </c>
    </row>
    <row r="59" spans="1:11" x14ac:dyDescent="0.2">
      <c r="A59" s="18">
        <v>55</v>
      </c>
      <c r="B59" s="19"/>
      <c r="C59" s="19"/>
      <c r="D59" s="43">
        <v>0</v>
      </c>
      <c r="E59" s="44">
        <v>0</v>
      </c>
      <c r="F59" s="108">
        <f t="shared" si="0"/>
        <v>0</v>
      </c>
      <c r="G59" s="61">
        <v>0</v>
      </c>
      <c r="H59" s="157">
        <f t="shared" si="1"/>
        <v>0</v>
      </c>
      <c r="I59" s="43">
        <v>0</v>
      </c>
      <c r="J59" s="43">
        <v>0</v>
      </c>
      <c r="K59" s="107">
        <f t="shared" si="2"/>
        <v>0</v>
      </c>
    </row>
    <row r="60" spans="1:11" x14ac:dyDescent="0.2">
      <c r="A60" s="18">
        <v>56</v>
      </c>
      <c r="B60" s="19"/>
      <c r="C60" s="19"/>
      <c r="D60" s="43">
        <v>0</v>
      </c>
      <c r="E60" s="44">
        <v>0</v>
      </c>
      <c r="F60" s="108">
        <f t="shared" si="0"/>
        <v>0</v>
      </c>
      <c r="G60" s="61">
        <v>0</v>
      </c>
      <c r="H60" s="157">
        <f t="shared" si="1"/>
        <v>0</v>
      </c>
      <c r="I60" s="43">
        <v>0</v>
      </c>
      <c r="J60" s="43">
        <v>0</v>
      </c>
      <c r="K60" s="107">
        <f t="shared" si="2"/>
        <v>0</v>
      </c>
    </row>
    <row r="61" spans="1:11" x14ac:dyDescent="0.2">
      <c r="A61" s="18">
        <v>57</v>
      </c>
      <c r="B61" s="19"/>
      <c r="C61" s="19"/>
      <c r="D61" s="43">
        <v>0</v>
      </c>
      <c r="E61" s="44">
        <v>0</v>
      </c>
      <c r="F61" s="108">
        <f t="shared" si="0"/>
        <v>0</v>
      </c>
      <c r="G61" s="61">
        <v>0</v>
      </c>
      <c r="H61" s="157">
        <f t="shared" si="1"/>
        <v>0</v>
      </c>
      <c r="I61" s="43">
        <v>0</v>
      </c>
      <c r="J61" s="43">
        <v>0</v>
      </c>
      <c r="K61" s="107">
        <f t="shared" si="2"/>
        <v>0</v>
      </c>
    </row>
    <row r="62" spans="1:11" x14ac:dyDescent="0.2">
      <c r="A62" s="18">
        <v>58</v>
      </c>
      <c r="B62" s="19"/>
      <c r="C62" s="19"/>
      <c r="D62" s="43">
        <v>0</v>
      </c>
      <c r="E62" s="44">
        <v>0</v>
      </c>
      <c r="F62" s="108">
        <f t="shared" si="0"/>
        <v>0</v>
      </c>
      <c r="G62" s="61">
        <v>0</v>
      </c>
      <c r="H62" s="157">
        <f t="shared" si="1"/>
        <v>0</v>
      </c>
      <c r="I62" s="43">
        <v>0</v>
      </c>
      <c r="J62" s="43">
        <v>0</v>
      </c>
      <c r="K62" s="107">
        <f t="shared" si="2"/>
        <v>0</v>
      </c>
    </row>
    <row r="63" spans="1:11" x14ac:dyDescent="0.2">
      <c r="A63" s="18">
        <v>59</v>
      </c>
      <c r="B63" s="19"/>
      <c r="C63" s="19"/>
      <c r="D63" s="43">
        <v>0</v>
      </c>
      <c r="E63" s="44">
        <v>0</v>
      </c>
      <c r="F63" s="108">
        <f t="shared" si="0"/>
        <v>0</v>
      </c>
      <c r="G63" s="61">
        <v>0</v>
      </c>
      <c r="H63" s="157">
        <f t="shared" si="1"/>
        <v>0</v>
      </c>
      <c r="I63" s="43">
        <v>0</v>
      </c>
      <c r="J63" s="43">
        <v>0</v>
      </c>
      <c r="K63" s="107">
        <f t="shared" si="2"/>
        <v>0</v>
      </c>
    </row>
    <row r="64" spans="1:11" x14ac:dyDescent="0.2">
      <c r="A64" s="18">
        <v>60</v>
      </c>
      <c r="B64" s="19"/>
      <c r="C64" s="19"/>
      <c r="D64" s="43">
        <v>0</v>
      </c>
      <c r="E64" s="44">
        <v>0</v>
      </c>
      <c r="F64" s="108">
        <f t="shared" si="0"/>
        <v>0</v>
      </c>
      <c r="G64" s="61">
        <v>0</v>
      </c>
      <c r="H64" s="157">
        <f t="shared" si="1"/>
        <v>0</v>
      </c>
      <c r="I64" s="43">
        <v>0</v>
      </c>
      <c r="J64" s="43">
        <v>0</v>
      </c>
      <c r="K64" s="107">
        <f t="shared" si="2"/>
        <v>0</v>
      </c>
    </row>
    <row r="65" spans="1:11" x14ac:dyDescent="0.2">
      <c r="A65" s="18">
        <v>61</v>
      </c>
      <c r="B65" s="19"/>
      <c r="C65" s="19"/>
      <c r="D65" s="43">
        <v>0</v>
      </c>
      <c r="E65" s="44">
        <v>0</v>
      </c>
      <c r="F65" s="108">
        <f t="shared" si="0"/>
        <v>0</v>
      </c>
      <c r="G65" s="61">
        <v>0</v>
      </c>
      <c r="H65" s="157">
        <f t="shared" si="1"/>
        <v>0</v>
      </c>
      <c r="I65" s="43">
        <v>0</v>
      </c>
      <c r="J65" s="43">
        <v>0</v>
      </c>
      <c r="K65" s="107">
        <f t="shared" si="2"/>
        <v>0</v>
      </c>
    </row>
    <row r="66" spans="1:11" x14ac:dyDescent="0.2">
      <c r="A66" s="18">
        <v>62</v>
      </c>
      <c r="B66" s="19"/>
      <c r="C66" s="19"/>
      <c r="D66" s="43">
        <v>0</v>
      </c>
      <c r="E66" s="44">
        <v>0</v>
      </c>
      <c r="F66" s="108">
        <f t="shared" si="0"/>
        <v>0</v>
      </c>
      <c r="G66" s="61">
        <v>0</v>
      </c>
      <c r="H66" s="157">
        <f t="shared" si="1"/>
        <v>0</v>
      </c>
      <c r="I66" s="43">
        <v>0</v>
      </c>
      <c r="J66" s="43">
        <v>0</v>
      </c>
      <c r="K66" s="107">
        <f t="shared" si="2"/>
        <v>0</v>
      </c>
    </row>
    <row r="67" spans="1:11" x14ac:dyDescent="0.2">
      <c r="A67" s="18">
        <v>63</v>
      </c>
      <c r="B67" s="19"/>
      <c r="C67" s="19"/>
      <c r="D67" s="43">
        <v>0</v>
      </c>
      <c r="E67" s="44">
        <v>0</v>
      </c>
      <c r="F67" s="108">
        <f t="shared" si="0"/>
        <v>0</v>
      </c>
      <c r="G67" s="61">
        <v>0</v>
      </c>
      <c r="H67" s="157">
        <f t="shared" si="1"/>
        <v>0</v>
      </c>
      <c r="I67" s="43">
        <v>0</v>
      </c>
      <c r="J67" s="43">
        <v>0</v>
      </c>
      <c r="K67" s="107">
        <f t="shared" si="2"/>
        <v>0</v>
      </c>
    </row>
    <row r="68" spans="1:11" x14ac:dyDescent="0.2">
      <c r="A68" s="18">
        <v>64</v>
      </c>
      <c r="B68" s="19"/>
      <c r="C68" s="19"/>
      <c r="D68" s="43">
        <v>0</v>
      </c>
      <c r="E68" s="44">
        <v>0</v>
      </c>
      <c r="F68" s="108">
        <f t="shared" si="0"/>
        <v>0</v>
      </c>
      <c r="G68" s="61">
        <v>0</v>
      </c>
      <c r="H68" s="157">
        <f t="shared" si="1"/>
        <v>0</v>
      </c>
      <c r="I68" s="43">
        <v>0</v>
      </c>
      <c r="J68" s="43">
        <v>0</v>
      </c>
      <c r="K68" s="107">
        <f t="shared" si="2"/>
        <v>0</v>
      </c>
    </row>
    <row r="69" spans="1:11" x14ac:dyDescent="0.2">
      <c r="A69" s="18">
        <v>65</v>
      </c>
      <c r="B69" s="19"/>
      <c r="C69" s="19"/>
      <c r="D69" s="43">
        <v>0</v>
      </c>
      <c r="E69" s="44">
        <v>0</v>
      </c>
      <c r="F69" s="108">
        <f t="shared" si="0"/>
        <v>0</v>
      </c>
      <c r="G69" s="61">
        <v>0</v>
      </c>
      <c r="H69" s="157">
        <f t="shared" si="1"/>
        <v>0</v>
      </c>
      <c r="I69" s="43">
        <v>0</v>
      </c>
      <c r="J69" s="43">
        <v>0</v>
      </c>
      <c r="K69" s="107">
        <f t="shared" si="2"/>
        <v>0</v>
      </c>
    </row>
    <row r="70" spans="1:11" x14ac:dyDescent="0.2">
      <c r="A70" s="18">
        <v>66</v>
      </c>
      <c r="B70" s="19"/>
      <c r="C70" s="19"/>
      <c r="D70" s="43">
        <v>0</v>
      </c>
      <c r="E70" s="44">
        <v>0</v>
      </c>
      <c r="F70" s="108">
        <f t="shared" ref="F70:F79" si="3">D70*E70</f>
        <v>0</v>
      </c>
      <c r="G70" s="61">
        <v>0</v>
      </c>
      <c r="H70" s="157">
        <f t="shared" ref="H70:H79" si="4">F70*G70</f>
        <v>0</v>
      </c>
      <c r="I70" s="43">
        <v>0</v>
      </c>
      <c r="J70" s="43">
        <v>0</v>
      </c>
      <c r="K70" s="107">
        <f t="shared" ref="K70:K79" si="5">I70+J70</f>
        <v>0</v>
      </c>
    </row>
    <row r="71" spans="1:11" x14ac:dyDescent="0.2">
      <c r="A71" s="18">
        <v>67</v>
      </c>
      <c r="B71" s="19"/>
      <c r="C71" s="19"/>
      <c r="D71" s="43">
        <v>0</v>
      </c>
      <c r="E71" s="44">
        <v>0</v>
      </c>
      <c r="F71" s="108">
        <f t="shared" si="3"/>
        <v>0</v>
      </c>
      <c r="G71" s="61">
        <v>0</v>
      </c>
      <c r="H71" s="157">
        <f t="shared" si="4"/>
        <v>0</v>
      </c>
      <c r="I71" s="43">
        <v>0</v>
      </c>
      <c r="J71" s="43">
        <v>0</v>
      </c>
      <c r="K71" s="107">
        <f t="shared" si="5"/>
        <v>0</v>
      </c>
    </row>
    <row r="72" spans="1:11" x14ac:dyDescent="0.2">
      <c r="A72" s="18">
        <v>68</v>
      </c>
      <c r="B72" s="19"/>
      <c r="C72" s="19"/>
      <c r="D72" s="43">
        <v>0</v>
      </c>
      <c r="E72" s="44">
        <v>0</v>
      </c>
      <c r="F72" s="108">
        <f t="shared" si="3"/>
        <v>0</v>
      </c>
      <c r="G72" s="61">
        <v>0</v>
      </c>
      <c r="H72" s="157">
        <f t="shared" si="4"/>
        <v>0</v>
      </c>
      <c r="I72" s="43">
        <v>0</v>
      </c>
      <c r="J72" s="43">
        <v>0</v>
      </c>
      <c r="K72" s="107">
        <f t="shared" si="5"/>
        <v>0</v>
      </c>
    </row>
    <row r="73" spans="1:11" x14ac:dyDescent="0.2">
      <c r="A73" s="18">
        <v>69</v>
      </c>
      <c r="B73" s="19"/>
      <c r="C73" s="19"/>
      <c r="D73" s="43">
        <v>0</v>
      </c>
      <c r="E73" s="44">
        <v>0</v>
      </c>
      <c r="F73" s="108">
        <f t="shared" si="3"/>
        <v>0</v>
      </c>
      <c r="G73" s="61">
        <v>0</v>
      </c>
      <c r="H73" s="157">
        <f t="shared" si="4"/>
        <v>0</v>
      </c>
      <c r="I73" s="43">
        <v>0</v>
      </c>
      <c r="J73" s="43">
        <v>0</v>
      </c>
      <c r="K73" s="107">
        <f t="shared" si="5"/>
        <v>0</v>
      </c>
    </row>
    <row r="74" spans="1:11" x14ac:dyDescent="0.2">
      <c r="A74" s="18">
        <v>70</v>
      </c>
      <c r="B74" s="19"/>
      <c r="C74" s="19"/>
      <c r="D74" s="43">
        <v>0</v>
      </c>
      <c r="E74" s="44">
        <v>0</v>
      </c>
      <c r="F74" s="108">
        <f t="shared" si="3"/>
        <v>0</v>
      </c>
      <c r="G74" s="61">
        <v>0</v>
      </c>
      <c r="H74" s="157">
        <f t="shared" si="4"/>
        <v>0</v>
      </c>
      <c r="I74" s="43">
        <v>0</v>
      </c>
      <c r="J74" s="43">
        <v>0</v>
      </c>
      <c r="K74" s="107">
        <f t="shared" si="5"/>
        <v>0</v>
      </c>
    </row>
    <row r="75" spans="1:11" x14ac:dyDescent="0.2">
      <c r="A75" s="18">
        <v>71</v>
      </c>
      <c r="B75" s="19"/>
      <c r="C75" s="19"/>
      <c r="D75" s="43">
        <v>0</v>
      </c>
      <c r="E75" s="44">
        <v>0</v>
      </c>
      <c r="F75" s="108">
        <f t="shared" si="3"/>
        <v>0</v>
      </c>
      <c r="G75" s="61">
        <v>0</v>
      </c>
      <c r="H75" s="157">
        <f t="shared" si="4"/>
        <v>0</v>
      </c>
      <c r="I75" s="43">
        <v>0</v>
      </c>
      <c r="J75" s="43">
        <v>0</v>
      </c>
      <c r="K75" s="107">
        <f t="shared" si="5"/>
        <v>0</v>
      </c>
    </row>
    <row r="76" spans="1:11" x14ac:dyDescent="0.2">
      <c r="A76" s="18">
        <v>72</v>
      </c>
      <c r="B76" s="19"/>
      <c r="C76" s="19"/>
      <c r="D76" s="43">
        <v>0</v>
      </c>
      <c r="E76" s="44">
        <v>0</v>
      </c>
      <c r="F76" s="108">
        <f t="shared" si="3"/>
        <v>0</v>
      </c>
      <c r="G76" s="61">
        <v>0</v>
      </c>
      <c r="H76" s="157">
        <f t="shared" si="4"/>
        <v>0</v>
      </c>
      <c r="I76" s="43">
        <v>0</v>
      </c>
      <c r="J76" s="43">
        <v>0</v>
      </c>
      <c r="K76" s="107">
        <f t="shared" si="5"/>
        <v>0</v>
      </c>
    </row>
    <row r="77" spans="1:11" x14ac:dyDescent="0.2">
      <c r="A77" s="18">
        <v>73</v>
      </c>
      <c r="B77" s="19"/>
      <c r="C77" s="19"/>
      <c r="D77" s="43">
        <v>0</v>
      </c>
      <c r="E77" s="44">
        <v>0</v>
      </c>
      <c r="F77" s="108">
        <f t="shared" si="3"/>
        <v>0</v>
      </c>
      <c r="G77" s="61">
        <v>0</v>
      </c>
      <c r="H77" s="157">
        <f t="shared" si="4"/>
        <v>0</v>
      </c>
      <c r="I77" s="43">
        <v>0</v>
      </c>
      <c r="J77" s="43">
        <v>0</v>
      </c>
      <c r="K77" s="107">
        <f t="shared" si="5"/>
        <v>0</v>
      </c>
    </row>
    <row r="78" spans="1:11" x14ac:dyDescent="0.2">
      <c r="A78" s="18">
        <v>74</v>
      </c>
      <c r="B78" s="19"/>
      <c r="C78" s="19"/>
      <c r="D78" s="43">
        <v>0</v>
      </c>
      <c r="E78" s="44">
        <v>10</v>
      </c>
      <c r="F78" s="108">
        <f t="shared" si="3"/>
        <v>0</v>
      </c>
      <c r="G78" s="61">
        <v>0</v>
      </c>
      <c r="H78" s="157">
        <f t="shared" si="4"/>
        <v>0</v>
      </c>
      <c r="I78" s="43">
        <v>0</v>
      </c>
      <c r="J78" s="43">
        <v>0</v>
      </c>
      <c r="K78" s="107">
        <f t="shared" si="5"/>
        <v>0</v>
      </c>
    </row>
    <row r="79" spans="1:11" ht="13.5" thickBot="1" x14ac:dyDescent="0.25">
      <c r="A79" s="18">
        <v>75</v>
      </c>
      <c r="B79" s="19"/>
      <c r="C79" s="19"/>
      <c r="D79" s="43">
        <v>0</v>
      </c>
      <c r="E79" s="44">
        <v>0</v>
      </c>
      <c r="F79" s="119">
        <f t="shared" si="3"/>
        <v>0</v>
      </c>
      <c r="G79" s="61">
        <v>0</v>
      </c>
      <c r="H79" s="157">
        <f t="shared" si="4"/>
        <v>0</v>
      </c>
      <c r="I79" s="150">
        <v>0</v>
      </c>
      <c r="J79" s="150">
        <v>0</v>
      </c>
      <c r="K79" s="107">
        <f t="shared" si="5"/>
        <v>0</v>
      </c>
    </row>
    <row r="80" spans="1:11" ht="15.95" customHeight="1" thickBot="1" x14ac:dyDescent="0.25">
      <c r="A80" s="289" t="s">
        <v>27</v>
      </c>
      <c r="B80" s="290"/>
      <c r="C80" s="290"/>
      <c r="D80" s="290"/>
      <c r="E80" s="290"/>
      <c r="F80" s="177">
        <f>SUM(F5:F79)</f>
        <v>0</v>
      </c>
      <c r="G80" s="149"/>
      <c r="H80" s="156">
        <f>SUM(H5:H79)</f>
        <v>0</v>
      </c>
      <c r="I80" s="176">
        <f>SUM(I5:I79)</f>
        <v>0</v>
      </c>
      <c r="J80" s="176">
        <f>SUM(J5:J79)</f>
        <v>0</v>
      </c>
      <c r="K80" s="120">
        <f>SUM(I80:J80)</f>
        <v>0</v>
      </c>
    </row>
  </sheetData>
  <sheetProtection sheet="1" selectLockedCells="1"/>
  <mergeCells count="4">
    <mergeCell ref="A80:E80"/>
    <mergeCell ref="A2:B2"/>
    <mergeCell ref="A1:K1"/>
    <mergeCell ref="C2:K2"/>
  </mergeCells>
  <phoneticPr fontId="0" type="noConversion"/>
  <printOptions horizontalCentered="1" verticalCentered="1"/>
  <pageMargins left="0.25" right="0.25" top="0.75" bottom="0.75" header="0.3" footer="0.3"/>
  <pageSetup scale="83" fitToHeight="2" orientation="landscape" r:id="rId1"/>
  <headerFooter>
    <oddHeader>&amp;CProposed Program
Budget&amp;RFY26</oddHeader>
  </headerFooter>
  <legacyDrawing r:id="rId2"/>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O233"/>
  <sheetViews>
    <sheetView showGridLines="0" view="pageLayout" zoomScale="90" zoomScaleNormal="100" zoomScalePageLayoutView="90" workbookViewId="0">
      <selection sqref="A1:O3"/>
    </sheetView>
  </sheetViews>
  <sheetFormatPr defaultColWidth="9.140625" defaultRowHeight="12.75" x14ac:dyDescent="0.2"/>
  <cols>
    <col min="1" max="1" width="3.28515625" style="85" customWidth="1"/>
    <col min="2" max="2" width="13.85546875" style="85" customWidth="1"/>
    <col min="3" max="3" width="9.140625" style="85" customWidth="1"/>
    <col min="4" max="4" width="11.28515625" style="85" customWidth="1"/>
    <col min="5" max="5" width="11" style="85" customWidth="1"/>
    <col min="6" max="6" width="11.42578125" style="85" customWidth="1"/>
    <col min="7" max="7" width="12.7109375" style="85" customWidth="1"/>
    <col min="8" max="10" width="10.7109375" style="85" customWidth="1"/>
    <col min="11" max="14" width="11.85546875" style="85" customWidth="1"/>
    <col min="15" max="15" width="14.7109375" style="85" customWidth="1"/>
    <col min="16" max="16384" width="9.140625" style="85"/>
  </cols>
  <sheetData>
    <row r="1" spans="1:15" s="167" customFormat="1" ht="15" x14ac:dyDescent="0.25">
      <c r="A1" s="329" t="s">
        <v>67</v>
      </c>
      <c r="B1" s="330"/>
      <c r="C1" s="330"/>
      <c r="D1" s="330"/>
      <c r="E1" s="330"/>
      <c r="F1" s="330"/>
      <c r="G1" s="330"/>
      <c r="H1" s="330"/>
      <c r="I1" s="330"/>
      <c r="J1" s="330"/>
      <c r="K1" s="330"/>
      <c r="L1" s="330"/>
      <c r="M1" s="330"/>
      <c r="N1" s="330"/>
      <c r="O1" s="331"/>
    </row>
    <row r="2" spans="1:15" s="11" customFormat="1" ht="13.5" customHeight="1" x14ac:dyDescent="0.2">
      <c r="A2" s="323" t="s">
        <v>1</v>
      </c>
      <c r="B2" s="323"/>
      <c r="C2" s="326">
        <f>'Summary Page'!C4</f>
        <v>0</v>
      </c>
      <c r="D2" s="327"/>
      <c r="E2" s="327"/>
      <c r="F2" s="327"/>
      <c r="G2" s="327"/>
      <c r="H2" s="327"/>
      <c r="I2" s="327"/>
      <c r="J2" s="327"/>
      <c r="K2" s="327"/>
      <c r="L2" s="327"/>
      <c r="M2" s="327"/>
      <c r="N2" s="327"/>
      <c r="O2" s="328"/>
    </row>
    <row r="3" spans="1:15" s="79" customFormat="1" x14ac:dyDescent="0.2">
      <c r="A3" s="83"/>
      <c r="B3" s="83" t="s">
        <v>2</v>
      </c>
      <c r="C3" s="83" t="s">
        <v>3</v>
      </c>
      <c r="D3" s="83" t="s">
        <v>4</v>
      </c>
      <c r="E3" s="83" t="s">
        <v>5</v>
      </c>
      <c r="F3" s="83" t="s">
        <v>23</v>
      </c>
      <c r="G3" s="83" t="s">
        <v>24</v>
      </c>
      <c r="H3" s="83" t="s">
        <v>26</v>
      </c>
      <c r="I3" s="83" t="s">
        <v>30</v>
      </c>
      <c r="J3" s="83" t="s">
        <v>32</v>
      </c>
      <c r="K3" s="83" t="s">
        <v>45</v>
      </c>
      <c r="L3" s="83" t="s">
        <v>53</v>
      </c>
      <c r="M3" s="83" t="s">
        <v>152</v>
      </c>
      <c r="N3" s="83" t="s">
        <v>153</v>
      </c>
      <c r="O3" s="83" t="s">
        <v>154</v>
      </c>
    </row>
    <row r="4" spans="1:15" ht="64.5" customHeight="1" thickBot="1" x14ac:dyDescent="0.25">
      <c r="A4" s="84"/>
      <c r="B4" s="84" t="s">
        <v>74</v>
      </c>
      <c r="C4" s="84"/>
      <c r="D4" s="84" t="s">
        <v>100</v>
      </c>
      <c r="E4" s="84" t="s">
        <v>134</v>
      </c>
      <c r="F4" s="84" t="s">
        <v>79</v>
      </c>
      <c r="G4" s="84" t="s">
        <v>76</v>
      </c>
      <c r="H4" s="84" t="s">
        <v>77</v>
      </c>
      <c r="I4" s="84" t="s">
        <v>78</v>
      </c>
      <c r="J4" s="84" t="s">
        <v>52</v>
      </c>
      <c r="K4" s="84" t="s">
        <v>183</v>
      </c>
      <c r="L4" s="84" t="s">
        <v>147</v>
      </c>
      <c r="M4" s="84" t="s">
        <v>149</v>
      </c>
      <c r="N4" s="84" t="s">
        <v>173</v>
      </c>
      <c r="O4" s="84" t="s">
        <v>157</v>
      </c>
    </row>
    <row r="5" spans="1:15" ht="12.2" customHeight="1" x14ac:dyDescent="0.2">
      <c r="A5" s="313">
        <v>1</v>
      </c>
      <c r="B5" s="306">
        <f>Salaries!B5</f>
        <v>0</v>
      </c>
      <c r="C5" s="324" t="s">
        <v>51</v>
      </c>
      <c r="D5" s="311">
        <f>SUM(Salaries!F5*0.0765)</f>
        <v>0</v>
      </c>
      <c r="E5" s="301">
        <v>0</v>
      </c>
      <c r="F5" s="301">
        <v>0</v>
      </c>
      <c r="G5" s="301">
        <v>0</v>
      </c>
      <c r="H5" s="301">
        <v>0</v>
      </c>
      <c r="I5" s="301">
        <v>0</v>
      </c>
      <c r="J5" s="301">
        <v>0</v>
      </c>
      <c r="K5" s="301">
        <v>0</v>
      </c>
      <c r="L5" s="298">
        <v>0</v>
      </c>
      <c r="M5" s="298">
        <v>0</v>
      </c>
      <c r="N5" s="298">
        <f>L5+M5</f>
        <v>0</v>
      </c>
      <c r="O5" s="301">
        <f>SUM(D5:K5)</f>
        <v>0</v>
      </c>
    </row>
    <row r="6" spans="1:15" ht="8.25" customHeight="1" x14ac:dyDescent="0.2">
      <c r="A6" s="304"/>
      <c r="B6" s="307"/>
      <c r="C6" s="325"/>
      <c r="D6" s="312"/>
      <c r="E6" s="302"/>
      <c r="F6" s="302"/>
      <c r="G6" s="302"/>
      <c r="H6" s="302"/>
      <c r="I6" s="302"/>
      <c r="J6" s="302"/>
      <c r="K6" s="302"/>
      <c r="L6" s="299"/>
      <c r="M6" s="299"/>
      <c r="N6" s="299"/>
      <c r="O6" s="302"/>
    </row>
    <row r="7" spans="1:15" ht="15" customHeight="1" thickBot="1" x14ac:dyDescent="0.25">
      <c r="A7" s="314"/>
      <c r="B7" s="308"/>
      <c r="C7" s="86">
        <v>0</v>
      </c>
      <c r="D7" s="109">
        <f>SUM(D5*C7)</f>
        <v>0</v>
      </c>
      <c r="E7" s="109">
        <f>E5*C7</f>
        <v>0</v>
      </c>
      <c r="F7" s="109">
        <f>F5*C7</f>
        <v>0</v>
      </c>
      <c r="G7" s="109">
        <f>G5*C7</f>
        <v>0</v>
      </c>
      <c r="H7" s="109">
        <f>H5*C7</f>
        <v>0</v>
      </c>
      <c r="I7" s="109">
        <f>I5*C7</f>
        <v>0</v>
      </c>
      <c r="J7" s="109">
        <f>J5*C7</f>
        <v>0</v>
      </c>
      <c r="K7" s="109">
        <f>K5*C7</f>
        <v>0</v>
      </c>
      <c r="L7" s="300"/>
      <c r="M7" s="300"/>
      <c r="N7" s="300"/>
      <c r="O7" s="109">
        <f>SUM(D7:K7)</f>
        <v>0</v>
      </c>
    </row>
    <row r="8" spans="1:15" ht="12.2" customHeight="1" x14ac:dyDescent="0.2">
      <c r="A8" s="313">
        <v>2</v>
      </c>
      <c r="B8" s="306">
        <f>Salaries!B6</f>
        <v>0</v>
      </c>
      <c r="C8" s="309" t="s">
        <v>51</v>
      </c>
      <c r="D8" s="311">
        <f>SUM(Salaries!F6*0.0765)</f>
        <v>0</v>
      </c>
      <c r="E8" s="301">
        <v>0</v>
      </c>
      <c r="F8" s="301">
        <v>0</v>
      </c>
      <c r="G8" s="301">
        <v>0</v>
      </c>
      <c r="H8" s="301">
        <v>0</v>
      </c>
      <c r="I8" s="301">
        <v>0</v>
      </c>
      <c r="J8" s="301">
        <v>0</v>
      </c>
      <c r="K8" s="301">
        <v>0</v>
      </c>
      <c r="L8" s="298">
        <f>0</f>
        <v>0</v>
      </c>
      <c r="M8" s="298">
        <f>0</f>
        <v>0</v>
      </c>
      <c r="N8" s="298">
        <f t="shared" ref="N8" si="0">L8+M8</f>
        <v>0</v>
      </c>
      <c r="O8" s="301">
        <f>SUM(D8:K8)</f>
        <v>0</v>
      </c>
    </row>
    <row r="9" spans="1:15" ht="4.5" customHeight="1" x14ac:dyDescent="0.2">
      <c r="A9" s="304"/>
      <c r="B9" s="307"/>
      <c r="C9" s="310"/>
      <c r="D9" s="312"/>
      <c r="E9" s="302"/>
      <c r="F9" s="302"/>
      <c r="G9" s="302"/>
      <c r="H9" s="302"/>
      <c r="I9" s="302"/>
      <c r="J9" s="302"/>
      <c r="K9" s="302"/>
      <c r="L9" s="299"/>
      <c r="M9" s="299"/>
      <c r="N9" s="299"/>
      <c r="O9" s="302"/>
    </row>
    <row r="10" spans="1:15" ht="15" customHeight="1" thickBot="1" x14ac:dyDescent="0.25">
      <c r="A10" s="314"/>
      <c r="B10" s="308"/>
      <c r="C10" s="86">
        <f>Salaries!G6</f>
        <v>0</v>
      </c>
      <c r="D10" s="109">
        <f>SUM(D8*C10)</f>
        <v>0</v>
      </c>
      <c r="E10" s="109">
        <f>E8*C10</f>
        <v>0</v>
      </c>
      <c r="F10" s="109">
        <f>F8*C1</f>
        <v>0</v>
      </c>
      <c r="G10" s="109">
        <f>G8*C10</f>
        <v>0</v>
      </c>
      <c r="H10" s="109">
        <f>H8*C10</f>
        <v>0</v>
      </c>
      <c r="I10" s="109">
        <f>I8*C10</f>
        <v>0</v>
      </c>
      <c r="J10" s="109">
        <f>J8*C10</f>
        <v>0</v>
      </c>
      <c r="K10" s="109">
        <f>K8*C10</f>
        <v>0</v>
      </c>
      <c r="L10" s="300"/>
      <c r="M10" s="300"/>
      <c r="N10" s="300"/>
      <c r="O10" s="109">
        <f>SUM(D10:K10)</f>
        <v>0</v>
      </c>
    </row>
    <row r="11" spans="1:15" ht="12.2" customHeight="1" x14ac:dyDescent="0.2">
      <c r="A11" s="313">
        <v>3</v>
      </c>
      <c r="B11" s="306">
        <f>Salaries!B7</f>
        <v>0</v>
      </c>
      <c r="C11" s="309" t="s">
        <v>51</v>
      </c>
      <c r="D11" s="311">
        <f>SUM(Salaries!F7*0.0765)</f>
        <v>0</v>
      </c>
      <c r="E11" s="301">
        <v>0</v>
      </c>
      <c r="F11" s="301">
        <v>0</v>
      </c>
      <c r="G11" s="301">
        <v>0</v>
      </c>
      <c r="H11" s="301">
        <v>0</v>
      </c>
      <c r="I11" s="301">
        <v>0</v>
      </c>
      <c r="J11" s="301">
        <v>0</v>
      </c>
      <c r="K11" s="301">
        <v>0</v>
      </c>
      <c r="L11" s="298">
        <f>0</f>
        <v>0</v>
      </c>
      <c r="M11" s="298">
        <f>0</f>
        <v>0</v>
      </c>
      <c r="N11" s="298">
        <f t="shared" ref="N11" si="1">L11+M11</f>
        <v>0</v>
      </c>
      <c r="O11" s="301">
        <f>SUM(D11:K11)</f>
        <v>0</v>
      </c>
    </row>
    <row r="12" spans="1:15" ht="12.2" customHeight="1" x14ac:dyDescent="0.2">
      <c r="A12" s="304"/>
      <c r="B12" s="307"/>
      <c r="C12" s="310"/>
      <c r="D12" s="312"/>
      <c r="E12" s="302"/>
      <c r="F12" s="302"/>
      <c r="G12" s="302"/>
      <c r="H12" s="302"/>
      <c r="I12" s="302"/>
      <c r="J12" s="302"/>
      <c r="K12" s="302"/>
      <c r="L12" s="299"/>
      <c r="M12" s="299"/>
      <c r="N12" s="299"/>
      <c r="O12" s="302"/>
    </row>
    <row r="13" spans="1:15" ht="14.25" customHeight="1" thickBot="1" x14ac:dyDescent="0.25">
      <c r="A13" s="314"/>
      <c r="B13" s="308"/>
      <c r="C13" s="86">
        <f>Salaries!G7</f>
        <v>0</v>
      </c>
      <c r="D13" s="109">
        <f>SUM(D11*C13)</f>
        <v>0</v>
      </c>
      <c r="E13" s="109">
        <f>E11*C13</f>
        <v>0</v>
      </c>
      <c r="F13" s="109">
        <f>F11*C13</f>
        <v>0</v>
      </c>
      <c r="G13" s="109">
        <f>G11*C13</f>
        <v>0</v>
      </c>
      <c r="H13" s="109">
        <f>H11*C13</f>
        <v>0</v>
      </c>
      <c r="I13" s="109">
        <f>I11*C13</f>
        <v>0</v>
      </c>
      <c r="J13" s="109">
        <f>J11*C13</f>
        <v>0</v>
      </c>
      <c r="K13" s="109">
        <f>K11*C13</f>
        <v>0</v>
      </c>
      <c r="L13" s="300"/>
      <c r="M13" s="300"/>
      <c r="N13" s="300"/>
      <c r="O13" s="109">
        <f>SUM(D13:K13)</f>
        <v>0</v>
      </c>
    </row>
    <row r="14" spans="1:15" ht="12.2" customHeight="1" x14ac:dyDescent="0.2">
      <c r="A14" s="313">
        <v>4</v>
      </c>
      <c r="B14" s="306">
        <f>Salaries!B8</f>
        <v>0</v>
      </c>
      <c r="C14" s="309" t="s">
        <v>51</v>
      </c>
      <c r="D14" s="311">
        <f>SUM(Salaries!F8*0.0765)</f>
        <v>0</v>
      </c>
      <c r="E14" s="301">
        <v>0</v>
      </c>
      <c r="F14" s="301">
        <v>0</v>
      </c>
      <c r="G14" s="301">
        <v>0</v>
      </c>
      <c r="H14" s="301">
        <v>0</v>
      </c>
      <c r="I14" s="301">
        <v>0</v>
      </c>
      <c r="J14" s="301">
        <v>0</v>
      </c>
      <c r="K14" s="301">
        <v>0</v>
      </c>
      <c r="L14" s="298">
        <f>0</f>
        <v>0</v>
      </c>
      <c r="M14" s="298">
        <f>0</f>
        <v>0</v>
      </c>
      <c r="N14" s="298">
        <f t="shared" ref="N14" si="2">L14+M14</f>
        <v>0</v>
      </c>
      <c r="O14" s="301">
        <f>SUM(D14:K14)</f>
        <v>0</v>
      </c>
    </row>
    <row r="15" spans="1:15" ht="12.2" customHeight="1" x14ac:dyDescent="0.2">
      <c r="A15" s="304"/>
      <c r="B15" s="307"/>
      <c r="C15" s="310"/>
      <c r="D15" s="312"/>
      <c r="E15" s="302"/>
      <c r="F15" s="302"/>
      <c r="G15" s="302"/>
      <c r="H15" s="302"/>
      <c r="I15" s="302"/>
      <c r="J15" s="302"/>
      <c r="K15" s="302"/>
      <c r="L15" s="299"/>
      <c r="M15" s="299"/>
      <c r="N15" s="299"/>
      <c r="O15" s="302"/>
    </row>
    <row r="16" spans="1:15" ht="15" customHeight="1" thickBot="1" x14ac:dyDescent="0.25">
      <c r="A16" s="314"/>
      <c r="B16" s="308"/>
      <c r="C16" s="86">
        <f>Salaries!G8</f>
        <v>0</v>
      </c>
      <c r="D16" s="109">
        <f>SUM(D14*C16)</f>
        <v>0</v>
      </c>
      <c r="E16" s="109">
        <f>E14*C16</f>
        <v>0</v>
      </c>
      <c r="F16" s="109">
        <f>F14*C16</f>
        <v>0</v>
      </c>
      <c r="G16" s="109">
        <f>G14*C16</f>
        <v>0</v>
      </c>
      <c r="H16" s="109">
        <f>H14*C16</f>
        <v>0</v>
      </c>
      <c r="I16" s="109">
        <f>I14*C16</f>
        <v>0</v>
      </c>
      <c r="J16" s="109">
        <f>J14*C16</f>
        <v>0</v>
      </c>
      <c r="K16" s="109">
        <f>K14*C16</f>
        <v>0</v>
      </c>
      <c r="L16" s="300"/>
      <c r="M16" s="300"/>
      <c r="N16" s="300"/>
      <c r="O16" s="109">
        <f>SUM(D16:K16)</f>
        <v>0</v>
      </c>
    </row>
    <row r="17" spans="1:15" ht="12.2" customHeight="1" x14ac:dyDescent="0.2">
      <c r="A17" s="313">
        <v>5</v>
      </c>
      <c r="B17" s="306">
        <f>Salaries!B9</f>
        <v>0</v>
      </c>
      <c r="C17" s="309" t="s">
        <v>51</v>
      </c>
      <c r="D17" s="311">
        <f>SUM(Salaries!F9*0.0765)</f>
        <v>0</v>
      </c>
      <c r="E17" s="301">
        <v>0</v>
      </c>
      <c r="F17" s="301">
        <v>0</v>
      </c>
      <c r="G17" s="301">
        <v>0</v>
      </c>
      <c r="H17" s="301">
        <v>0</v>
      </c>
      <c r="I17" s="301">
        <v>0</v>
      </c>
      <c r="J17" s="301">
        <v>0</v>
      </c>
      <c r="K17" s="301">
        <v>0</v>
      </c>
      <c r="L17" s="298">
        <f>0</f>
        <v>0</v>
      </c>
      <c r="M17" s="298">
        <f>0</f>
        <v>0</v>
      </c>
      <c r="N17" s="298">
        <f t="shared" ref="N17" si="3">L17+M17</f>
        <v>0</v>
      </c>
      <c r="O17" s="301">
        <f>SUM(D17:K17)</f>
        <v>0</v>
      </c>
    </row>
    <row r="18" spans="1:15" ht="12.2" customHeight="1" x14ac:dyDescent="0.2">
      <c r="A18" s="304"/>
      <c r="B18" s="307"/>
      <c r="C18" s="310"/>
      <c r="D18" s="312"/>
      <c r="E18" s="302"/>
      <c r="F18" s="302"/>
      <c r="G18" s="302"/>
      <c r="H18" s="302"/>
      <c r="I18" s="302"/>
      <c r="J18" s="302"/>
      <c r="K18" s="302"/>
      <c r="L18" s="299"/>
      <c r="M18" s="299"/>
      <c r="N18" s="299"/>
      <c r="O18" s="302"/>
    </row>
    <row r="19" spans="1:15" ht="12.2" customHeight="1" thickBot="1" x14ac:dyDescent="0.25">
      <c r="A19" s="314"/>
      <c r="B19" s="308"/>
      <c r="C19" s="86">
        <f>Salaries!G9</f>
        <v>0</v>
      </c>
      <c r="D19" s="109">
        <f>SUM(D17*C19)</f>
        <v>0</v>
      </c>
      <c r="E19" s="109">
        <f>E17*C19</f>
        <v>0</v>
      </c>
      <c r="F19" s="109">
        <f>F17*C19</f>
        <v>0</v>
      </c>
      <c r="G19" s="109">
        <f>G17*C19</f>
        <v>0</v>
      </c>
      <c r="H19" s="109">
        <f>H17*C19</f>
        <v>0</v>
      </c>
      <c r="I19" s="109">
        <f>I17*C19</f>
        <v>0</v>
      </c>
      <c r="J19" s="109">
        <f>J17*C19</f>
        <v>0</v>
      </c>
      <c r="K19" s="109">
        <f>K17*C19</f>
        <v>0</v>
      </c>
      <c r="L19" s="300"/>
      <c r="M19" s="300"/>
      <c r="N19" s="300"/>
      <c r="O19" s="109">
        <f>SUM(D19:K19)</f>
        <v>0</v>
      </c>
    </row>
    <row r="20" spans="1:15" ht="12.2" customHeight="1" x14ac:dyDescent="0.2">
      <c r="A20" s="313">
        <v>6</v>
      </c>
      <c r="B20" s="306">
        <f>Salaries!B10</f>
        <v>0</v>
      </c>
      <c r="C20" s="309" t="s">
        <v>51</v>
      </c>
      <c r="D20" s="311">
        <f>SUM(Salaries!F10*0.0765)</f>
        <v>0</v>
      </c>
      <c r="E20" s="301">
        <v>0</v>
      </c>
      <c r="F20" s="301">
        <v>0</v>
      </c>
      <c r="G20" s="301">
        <v>0</v>
      </c>
      <c r="H20" s="301">
        <v>0</v>
      </c>
      <c r="I20" s="301">
        <v>0</v>
      </c>
      <c r="J20" s="301">
        <v>0</v>
      </c>
      <c r="K20" s="301">
        <v>0</v>
      </c>
      <c r="L20" s="298">
        <f>0</f>
        <v>0</v>
      </c>
      <c r="M20" s="298">
        <f>0</f>
        <v>0</v>
      </c>
      <c r="N20" s="298">
        <f t="shared" ref="N20" si="4">L20+M20</f>
        <v>0</v>
      </c>
      <c r="O20" s="301">
        <f>SUM(D20:K20)</f>
        <v>0</v>
      </c>
    </row>
    <row r="21" spans="1:15" ht="12.2" customHeight="1" x14ac:dyDescent="0.2">
      <c r="A21" s="304"/>
      <c r="B21" s="307"/>
      <c r="C21" s="310"/>
      <c r="D21" s="312"/>
      <c r="E21" s="302"/>
      <c r="F21" s="302"/>
      <c r="G21" s="302"/>
      <c r="H21" s="302"/>
      <c r="I21" s="302"/>
      <c r="J21" s="302"/>
      <c r="K21" s="302"/>
      <c r="L21" s="299"/>
      <c r="M21" s="299"/>
      <c r="N21" s="299"/>
      <c r="O21" s="302"/>
    </row>
    <row r="22" spans="1:15" ht="12.2" customHeight="1" thickBot="1" x14ac:dyDescent="0.25">
      <c r="A22" s="314"/>
      <c r="B22" s="308"/>
      <c r="C22" s="86">
        <f>Salaries!G10</f>
        <v>0</v>
      </c>
      <c r="D22" s="109">
        <f>SUM(D20*C22)</f>
        <v>0</v>
      </c>
      <c r="E22" s="109">
        <f>E20*C22</f>
        <v>0</v>
      </c>
      <c r="F22" s="109">
        <f>F20*C22</f>
        <v>0</v>
      </c>
      <c r="G22" s="109">
        <f>G20*C22</f>
        <v>0</v>
      </c>
      <c r="H22" s="109">
        <f>H20*C22</f>
        <v>0</v>
      </c>
      <c r="I22" s="109">
        <f>I20*C22</f>
        <v>0</v>
      </c>
      <c r="J22" s="109">
        <f>J20*C22</f>
        <v>0</v>
      </c>
      <c r="K22" s="109">
        <f>K20*C22</f>
        <v>0</v>
      </c>
      <c r="L22" s="300"/>
      <c r="M22" s="300"/>
      <c r="N22" s="300"/>
      <c r="O22" s="109">
        <f>SUM(D22:K22)</f>
        <v>0</v>
      </c>
    </row>
    <row r="23" spans="1:15" ht="12.2" customHeight="1" x14ac:dyDescent="0.2">
      <c r="A23" s="313">
        <v>7</v>
      </c>
      <c r="B23" s="306">
        <f>Salaries!B11</f>
        <v>0</v>
      </c>
      <c r="C23" s="309" t="s">
        <v>51</v>
      </c>
      <c r="D23" s="311">
        <f>SUM(Salaries!F11*0.0765)</f>
        <v>0</v>
      </c>
      <c r="E23" s="301">
        <v>0</v>
      </c>
      <c r="F23" s="301">
        <v>0</v>
      </c>
      <c r="G23" s="301">
        <v>0</v>
      </c>
      <c r="H23" s="301">
        <v>0</v>
      </c>
      <c r="I23" s="301">
        <v>0</v>
      </c>
      <c r="J23" s="301">
        <v>0</v>
      </c>
      <c r="K23" s="301">
        <v>0</v>
      </c>
      <c r="L23" s="298">
        <f>0</f>
        <v>0</v>
      </c>
      <c r="M23" s="298">
        <f>0</f>
        <v>0</v>
      </c>
      <c r="N23" s="298">
        <f t="shared" ref="N23" si="5">L23+M23</f>
        <v>0</v>
      </c>
      <c r="O23" s="301">
        <f>SUM(D23:K23)</f>
        <v>0</v>
      </c>
    </row>
    <row r="24" spans="1:15" ht="12.2" customHeight="1" x14ac:dyDescent="0.2">
      <c r="A24" s="304"/>
      <c r="B24" s="307"/>
      <c r="C24" s="310"/>
      <c r="D24" s="312"/>
      <c r="E24" s="302"/>
      <c r="F24" s="302"/>
      <c r="G24" s="302"/>
      <c r="H24" s="302"/>
      <c r="I24" s="302"/>
      <c r="J24" s="302"/>
      <c r="K24" s="302"/>
      <c r="L24" s="299"/>
      <c r="M24" s="299"/>
      <c r="N24" s="299"/>
      <c r="O24" s="302"/>
    </row>
    <row r="25" spans="1:15" ht="12.2" customHeight="1" thickBot="1" x14ac:dyDescent="0.25">
      <c r="A25" s="314"/>
      <c r="B25" s="308"/>
      <c r="C25" s="86">
        <f>Salaries!G11</f>
        <v>0</v>
      </c>
      <c r="D25" s="109">
        <f>SUM(D23*C25)</f>
        <v>0</v>
      </c>
      <c r="E25" s="109">
        <f>E23*C25</f>
        <v>0</v>
      </c>
      <c r="F25" s="109">
        <f>F23*C25</f>
        <v>0</v>
      </c>
      <c r="G25" s="109">
        <f>G23*C25</f>
        <v>0</v>
      </c>
      <c r="H25" s="109">
        <f>H23*C25</f>
        <v>0</v>
      </c>
      <c r="I25" s="109">
        <f>I23*C25</f>
        <v>0</v>
      </c>
      <c r="J25" s="109">
        <f>J23*C25</f>
        <v>0</v>
      </c>
      <c r="K25" s="109">
        <f>K23*C25</f>
        <v>0</v>
      </c>
      <c r="L25" s="300"/>
      <c r="M25" s="300"/>
      <c r="N25" s="300"/>
      <c r="O25" s="109">
        <f>SUM(D25:K25)</f>
        <v>0</v>
      </c>
    </row>
    <row r="26" spans="1:15" ht="12.2" customHeight="1" x14ac:dyDescent="0.2">
      <c r="A26" s="313">
        <v>8</v>
      </c>
      <c r="B26" s="306">
        <f>Salaries!B12</f>
        <v>0</v>
      </c>
      <c r="C26" s="309" t="s">
        <v>51</v>
      </c>
      <c r="D26" s="311">
        <f>SUM(Salaries!F12*0.0765)</f>
        <v>0</v>
      </c>
      <c r="E26" s="301">
        <v>0</v>
      </c>
      <c r="F26" s="301">
        <v>0</v>
      </c>
      <c r="G26" s="301">
        <v>0</v>
      </c>
      <c r="H26" s="301">
        <v>0</v>
      </c>
      <c r="I26" s="301">
        <v>0</v>
      </c>
      <c r="J26" s="301">
        <v>0</v>
      </c>
      <c r="K26" s="301">
        <v>0</v>
      </c>
      <c r="L26" s="298">
        <f>0</f>
        <v>0</v>
      </c>
      <c r="M26" s="298">
        <f>0</f>
        <v>0</v>
      </c>
      <c r="N26" s="298">
        <f t="shared" ref="N26" si="6">L26+M26</f>
        <v>0</v>
      </c>
      <c r="O26" s="301">
        <f>SUM(D26:K26)</f>
        <v>0</v>
      </c>
    </row>
    <row r="27" spans="1:15" ht="12.2" customHeight="1" x14ac:dyDescent="0.2">
      <c r="A27" s="304"/>
      <c r="B27" s="307"/>
      <c r="C27" s="310"/>
      <c r="D27" s="312"/>
      <c r="E27" s="302"/>
      <c r="F27" s="302"/>
      <c r="G27" s="302"/>
      <c r="H27" s="302"/>
      <c r="I27" s="302"/>
      <c r="J27" s="302"/>
      <c r="K27" s="302"/>
      <c r="L27" s="299"/>
      <c r="M27" s="299"/>
      <c r="N27" s="299"/>
      <c r="O27" s="302"/>
    </row>
    <row r="28" spans="1:15" ht="12.2" customHeight="1" thickBot="1" x14ac:dyDescent="0.25">
      <c r="A28" s="314"/>
      <c r="B28" s="308"/>
      <c r="C28" s="86">
        <f>Salaries!G12</f>
        <v>0</v>
      </c>
      <c r="D28" s="109">
        <f>SUM(D26*C28)</f>
        <v>0</v>
      </c>
      <c r="E28" s="109">
        <f>E26*C28</f>
        <v>0</v>
      </c>
      <c r="F28" s="109">
        <f>F26*C28</f>
        <v>0</v>
      </c>
      <c r="G28" s="109">
        <f>G26*C28</f>
        <v>0</v>
      </c>
      <c r="H28" s="109">
        <f>H26*C28</f>
        <v>0</v>
      </c>
      <c r="I28" s="109">
        <f>I26*C28</f>
        <v>0</v>
      </c>
      <c r="J28" s="109">
        <f>J26*C28</f>
        <v>0</v>
      </c>
      <c r="K28" s="109">
        <f>K26*C28</f>
        <v>0</v>
      </c>
      <c r="L28" s="300"/>
      <c r="M28" s="300"/>
      <c r="N28" s="300"/>
      <c r="O28" s="109">
        <f>SUM(D28:K28)</f>
        <v>0</v>
      </c>
    </row>
    <row r="29" spans="1:15" ht="12.2" customHeight="1" x14ac:dyDescent="0.2">
      <c r="A29" s="313">
        <v>9</v>
      </c>
      <c r="B29" s="306">
        <f>Salaries!B13</f>
        <v>0</v>
      </c>
      <c r="C29" s="309" t="s">
        <v>51</v>
      </c>
      <c r="D29" s="311">
        <f>SUM(Salaries!F13*0.0765)</f>
        <v>0</v>
      </c>
      <c r="E29" s="301">
        <v>0</v>
      </c>
      <c r="F29" s="301">
        <v>0</v>
      </c>
      <c r="G29" s="301">
        <v>0</v>
      </c>
      <c r="H29" s="301">
        <v>0</v>
      </c>
      <c r="I29" s="301">
        <v>0</v>
      </c>
      <c r="J29" s="301">
        <v>0</v>
      </c>
      <c r="K29" s="301">
        <v>0</v>
      </c>
      <c r="L29" s="298">
        <f>0</f>
        <v>0</v>
      </c>
      <c r="M29" s="298">
        <f>0</f>
        <v>0</v>
      </c>
      <c r="N29" s="298">
        <f t="shared" ref="N29" si="7">L29+M29</f>
        <v>0</v>
      </c>
      <c r="O29" s="301">
        <f>SUM(D29:K29)</f>
        <v>0</v>
      </c>
    </row>
    <row r="30" spans="1:15" ht="12.2" customHeight="1" x14ac:dyDescent="0.2">
      <c r="A30" s="304"/>
      <c r="B30" s="307"/>
      <c r="C30" s="310"/>
      <c r="D30" s="312"/>
      <c r="E30" s="302"/>
      <c r="F30" s="302"/>
      <c r="G30" s="302"/>
      <c r="H30" s="302"/>
      <c r="I30" s="302"/>
      <c r="J30" s="302"/>
      <c r="K30" s="302"/>
      <c r="L30" s="299"/>
      <c r="M30" s="299"/>
      <c r="N30" s="299"/>
      <c r="O30" s="302"/>
    </row>
    <row r="31" spans="1:15" ht="12.2" customHeight="1" thickBot="1" x14ac:dyDescent="0.25">
      <c r="A31" s="314"/>
      <c r="B31" s="308"/>
      <c r="C31" s="86">
        <f>Salaries!G13</f>
        <v>0</v>
      </c>
      <c r="D31" s="109">
        <f>SUM(D29*C31)</f>
        <v>0</v>
      </c>
      <c r="E31" s="109">
        <f>E29*C31</f>
        <v>0</v>
      </c>
      <c r="F31" s="109">
        <f>F29*C31</f>
        <v>0</v>
      </c>
      <c r="G31" s="109">
        <f>G29*C31</f>
        <v>0</v>
      </c>
      <c r="H31" s="109">
        <f>H29*C31</f>
        <v>0</v>
      </c>
      <c r="I31" s="109">
        <f>I29*C31</f>
        <v>0</v>
      </c>
      <c r="J31" s="109">
        <f>J29*C31</f>
        <v>0</v>
      </c>
      <c r="K31" s="109">
        <f>K29*C31</f>
        <v>0</v>
      </c>
      <c r="L31" s="300"/>
      <c r="M31" s="300"/>
      <c r="N31" s="300"/>
      <c r="O31" s="109">
        <f>SUM(D31:K31)</f>
        <v>0</v>
      </c>
    </row>
    <row r="32" spans="1:15" ht="12.2" customHeight="1" x14ac:dyDescent="0.2">
      <c r="A32" s="313">
        <v>10</v>
      </c>
      <c r="B32" s="306">
        <f>Salaries!B14</f>
        <v>0</v>
      </c>
      <c r="C32" s="309" t="s">
        <v>51</v>
      </c>
      <c r="D32" s="311">
        <f>SUM(Salaries!F14*0.0765)</f>
        <v>0</v>
      </c>
      <c r="E32" s="301">
        <v>0</v>
      </c>
      <c r="F32" s="301">
        <v>0</v>
      </c>
      <c r="G32" s="301">
        <v>0</v>
      </c>
      <c r="H32" s="301">
        <v>0</v>
      </c>
      <c r="I32" s="301">
        <v>0</v>
      </c>
      <c r="J32" s="301">
        <v>0</v>
      </c>
      <c r="K32" s="301">
        <v>0</v>
      </c>
      <c r="L32" s="298">
        <f>0</f>
        <v>0</v>
      </c>
      <c r="M32" s="298">
        <f>0</f>
        <v>0</v>
      </c>
      <c r="N32" s="298">
        <f t="shared" ref="N32" si="8">L32+M32</f>
        <v>0</v>
      </c>
      <c r="O32" s="301">
        <f>SUM(D32:K32)</f>
        <v>0</v>
      </c>
    </row>
    <row r="33" spans="1:15" ht="12.2" customHeight="1" x14ac:dyDescent="0.2">
      <c r="A33" s="304"/>
      <c r="B33" s="307"/>
      <c r="C33" s="310"/>
      <c r="D33" s="312"/>
      <c r="E33" s="302"/>
      <c r="F33" s="302"/>
      <c r="G33" s="302"/>
      <c r="H33" s="302"/>
      <c r="I33" s="302"/>
      <c r="J33" s="302"/>
      <c r="K33" s="302"/>
      <c r="L33" s="299"/>
      <c r="M33" s="299"/>
      <c r="N33" s="299"/>
      <c r="O33" s="302"/>
    </row>
    <row r="34" spans="1:15" ht="12.2" customHeight="1" thickBot="1" x14ac:dyDescent="0.25">
      <c r="A34" s="314"/>
      <c r="B34" s="308"/>
      <c r="C34" s="86">
        <f>Salaries!G14</f>
        <v>0</v>
      </c>
      <c r="D34" s="109">
        <f>SUM(D32*C34)</f>
        <v>0</v>
      </c>
      <c r="E34" s="109">
        <f>E32*C34</f>
        <v>0</v>
      </c>
      <c r="F34" s="109">
        <f>F32*C34</f>
        <v>0</v>
      </c>
      <c r="G34" s="109">
        <f>G32*C34</f>
        <v>0</v>
      </c>
      <c r="H34" s="109">
        <f>H32*C34</f>
        <v>0</v>
      </c>
      <c r="I34" s="109">
        <f>I32*C34</f>
        <v>0</v>
      </c>
      <c r="J34" s="109">
        <f>J32*C34</f>
        <v>0</v>
      </c>
      <c r="K34" s="109">
        <f>K32*C34</f>
        <v>0</v>
      </c>
      <c r="L34" s="300"/>
      <c r="M34" s="300"/>
      <c r="N34" s="300"/>
      <c r="O34" s="109">
        <f>SUM(D34:K34)</f>
        <v>0</v>
      </c>
    </row>
    <row r="35" spans="1:15" ht="12.2" customHeight="1" x14ac:dyDescent="0.2">
      <c r="A35" s="313">
        <v>11</v>
      </c>
      <c r="B35" s="306">
        <f>Salaries!B15</f>
        <v>0</v>
      </c>
      <c r="C35" s="309" t="s">
        <v>51</v>
      </c>
      <c r="D35" s="311">
        <f>SUM(Salaries!F15*0.0765)</f>
        <v>0</v>
      </c>
      <c r="E35" s="301">
        <v>0</v>
      </c>
      <c r="F35" s="301">
        <v>0</v>
      </c>
      <c r="G35" s="301">
        <v>0</v>
      </c>
      <c r="H35" s="301">
        <v>0</v>
      </c>
      <c r="I35" s="301">
        <v>0</v>
      </c>
      <c r="J35" s="301">
        <v>0</v>
      </c>
      <c r="K35" s="301">
        <v>0</v>
      </c>
      <c r="L35" s="298">
        <f>0</f>
        <v>0</v>
      </c>
      <c r="M35" s="298">
        <f>0</f>
        <v>0</v>
      </c>
      <c r="N35" s="298">
        <f t="shared" ref="N35" si="9">L35+M35</f>
        <v>0</v>
      </c>
      <c r="O35" s="301">
        <f>SUM(D35:K35)</f>
        <v>0</v>
      </c>
    </row>
    <row r="36" spans="1:15" ht="12.2" customHeight="1" x14ac:dyDescent="0.2">
      <c r="A36" s="304"/>
      <c r="B36" s="307"/>
      <c r="C36" s="310"/>
      <c r="D36" s="312"/>
      <c r="E36" s="302"/>
      <c r="F36" s="302"/>
      <c r="G36" s="302"/>
      <c r="H36" s="302"/>
      <c r="I36" s="302"/>
      <c r="J36" s="302"/>
      <c r="K36" s="302"/>
      <c r="L36" s="299"/>
      <c r="M36" s="299"/>
      <c r="N36" s="299"/>
      <c r="O36" s="302"/>
    </row>
    <row r="37" spans="1:15" ht="12.2" customHeight="1" thickBot="1" x14ac:dyDescent="0.25">
      <c r="A37" s="314"/>
      <c r="B37" s="308"/>
      <c r="C37" s="86">
        <f>Salaries!G15</f>
        <v>0</v>
      </c>
      <c r="D37" s="109">
        <f>SUM(D35*C37)</f>
        <v>0</v>
      </c>
      <c r="E37" s="109">
        <f>E35*C37</f>
        <v>0</v>
      </c>
      <c r="F37" s="109">
        <f>F35*C37</f>
        <v>0</v>
      </c>
      <c r="G37" s="109">
        <f>G35*C37</f>
        <v>0</v>
      </c>
      <c r="H37" s="109">
        <f>H35*C37</f>
        <v>0</v>
      </c>
      <c r="I37" s="109">
        <f>I35*C37</f>
        <v>0</v>
      </c>
      <c r="J37" s="109">
        <f>J35*C37</f>
        <v>0</v>
      </c>
      <c r="K37" s="109">
        <f>K35*C37</f>
        <v>0</v>
      </c>
      <c r="L37" s="300"/>
      <c r="M37" s="300"/>
      <c r="N37" s="300"/>
      <c r="O37" s="109">
        <f>SUM(D37:K37)</f>
        <v>0</v>
      </c>
    </row>
    <row r="38" spans="1:15" ht="12.2" customHeight="1" x14ac:dyDescent="0.2">
      <c r="A38" s="313">
        <v>12</v>
      </c>
      <c r="B38" s="306">
        <f>Salaries!B16</f>
        <v>0</v>
      </c>
      <c r="C38" s="309" t="s">
        <v>51</v>
      </c>
      <c r="D38" s="311">
        <f>SUM(Salaries!F16*0.0765)</f>
        <v>0</v>
      </c>
      <c r="E38" s="301">
        <v>0</v>
      </c>
      <c r="F38" s="301">
        <v>0</v>
      </c>
      <c r="G38" s="301">
        <v>0</v>
      </c>
      <c r="H38" s="301">
        <v>0</v>
      </c>
      <c r="I38" s="301">
        <v>0</v>
      </c>
      <c r="J38" s="301">
        <v>0</v>
      </c>
      <c r="K38" s="301">
        <v>0</v>
      </c>
      <c r="L38" s="298">
        <f>0</f>
        <v>0</v>
      </c>
      <c r="M38" s="298">
        <f>0</f>
        <v>0</v>
      </c>
      <c r="N38" s="298">
        <f t="shared" ref="N38" si="10">L38+M38</f>
        <v>0</v>
      </c>
      <c r="O38" s="301">
        <f>SUM(D38:K38)</f>
        <v>0</v>
      </c>
    </row>
    <row r="39" spans="1:15" ht="12.2" customHeight="1" x14ac:dyDescent="0.2">
      <c r="A39" s="304"/>
      <c r="B39" s="307"/>
      <c r="C39" s="310"/>
      <c r="D39" s="312"/>
      <c r="E39" s="302"/>
      <c r="F39" s="302"/>
      <c r="G39" s="302"/>
      <c r="H39" s="302"/>
      <c r="I39" s="302"/>
      <c r="J39" s="302"/>
      <c r="K39" s="302"/>
      <c r="L39" s="299"/>
      <c r="M39" s="299"/>
      <c r="N39" s="299"/>
      <c r="O39" s="302"/>
    </row>
    <row r="40" spans="1:15" ht="12.2" customHeight="1" thickBot="1" x14ac:dyDescent="0.25">
      <c r="A40" s="314"/>
      <c r="B40" s="308"/>
      <c r="C40" s="86">
        <f>Salaries!G16</f>
        <v>0</v>
      </c>
      <c r="D40" s="109">
        <f>SUM(D38*C40)</f>
        <v>0</v>
      </c>
      <c r="E40" s="109">
        <f>E38*C40</f>
        <v>0</v>
      </c>
      <c r="F40" s="109">
        <f>F38*C40</f>
        <v>0</v>
      </c>
      <c r="G40" s="109">
        <f>G38*C40</f>
        <v>0</v>
      </c>
      <c r="H40" s="109">
        <f>H38*C40</f>
        <v>0</v>
      </c>
      <c r="I40" s="109">
        <f>I38*C40</f>
        <v>0</v>
      </c>
      <c r="J40" s="109">
        <f>J38*C40</f>
        <v>0</v>
      </c>
      <c r="K40" s="109">
        <f>K38*C40</f>
        <v>0</v>
      </c>
      <c r="L40" s="300"/>
      <c r="M40" s="300"/>
      <c r="N40" s="300"/>
      <c r="O40" s="109">
        <f>SUM(D40:K40)</f>
        <v>0</v>
      </c>
    </row>
    <row r="41" spans="1:15" ht="12.2" hidden="1" customHeight="1" thickBot="1" x14ac:dyDescent="0.25">
      <c r="A41" s="87"/>
      <c r="B41" s="88"/>
      <c r="C41" s="89"/>
      <c r="D41" s="110"/>
      <c r="E41" s="110"/>
      <c r="F41" s="110"/>
      <c r="G41" s="110"/>
      <c r="H41" s="110"/>
      <c r="I41" s="110"/>
      <c r="J41" s="110"/>
      <c r="K41" s="110"/>
      <c r="L41" s="102"/>
      <c r="M41" s="102"/>
      <c r="N41" s="102"/>
      <c r="O41" s="110"/>
    </row>
    <row r="42" spans="1:15" ht="12.2" hidden="1" customHeight="1" x14ac:dyDescent="0.2">
      <c r="A42" s="87"/>
      <c r="B42" s="88"/>
      <c r="C42" s="89"/>
      <c r="D42" s="110"/>
      <c r="E42" s="110"/>
      <c r="F42" s="110"/>
      <c r="G42" s="110"/>
      <c r="H42" s="110"/>
      <c r="I42" s="110"/>
      <c r="J42" s="110"/>
      <c r="K42" s="110"/>
      <c r="L42" s="102"/>
      <c r="M42" s="102"/>
      <c r="N42" s="102"/>
      <c r="O42" s="110"/>
    </row>
    <row r="43" spans="1:15" ht="12.2" customHeight="1" x14ac:dyDescent="0.2">
      <c r="A43" s="322">
        <v>13</v>
      </c>
      <c r="B43" s="319">
        <f>Salaries!B17</f>
        <v>0</v>
      </c>
      <c r="C43" s="309" t="s">
        <v>51</v>
      </c>
      <c r="D43" s="311">
        <f>SUM(Salaries!F17*0.0765)</f>
        <v>0</v>
      </c>
      <c r="E43" s="301">
        <v>0</v>
      </c>
      <c r="F43" s="301">
        <v>0</v>
      </c>
      <c r="G43" s="301">
        <v>0</v>
      </c>
      <c r="H43" s="301">
        <v>0</v>
      </c>
      <c r="I43" s="301">
        <v>0</v>
      </c>
      <c r="J43" s="301">
        <v>0</v>
      </c>
      <c r="K43" s="301">
        <v>0</v>
      </c>
      <c r="L43" s="298">
        <f>0</f>
        <v>0</v>
      </c>
      <c r="M43" s="298">
        <f>0</f>
        <v>0</v>
      </c>
      <c r="N43" s="298">
        <f>L43+M43</f>
        <v>0</v>
      </c>
      <c r="O43" s="301">
        <f>SUM(D43:K43)</f>
        <v>0</v>
      </c>
    </row>
    <row r="44" spans="1:15" ht="12.2" customHeight="1" x14ac:dyDescent="0.2">
      <c r="A44" s="322"/>
      <c r="B44" s="319"/>
      <c r="C44" s="310"/>
      <c r="D44" s="312"/>
      <c r="E44" s="302"/>
      <c r="F44" s="302"/>
      <c r="G44" s="302"/>
      <c r="H44" s="302"/>
      <c r="I44" s="302"/>
      <c r="J44" s="302"/>
      <c r="K44" s="302"/>
      <c r="L44" s="299"/>
      <c r="M44" s="299"/>
      <c r="N44" s="299"/>
      <c r="O44" s="302"/>
    </row>
    <row r="45" spans="1:15" ht="12.2" customHeight="1" thickBot="1" x14ac:dyDescent="0.25">
      <c r="A45" s="314"/>
      <c r="B45" s="317"/>
      <c r="C45" s="86">
        <f>Salaries!G17</f>
        <v>0</v>
      </c>
      <c r="D45" s="109">
        <f>SUM(D43*C45)</f>
        <v>0</v>
      </c>
      <c r="E45" s="109">
        <f>E43*C45</f>
        <v>0</v>
      </c>
      <c r="F45" s="109">
        <f>F43*C45</f>
        <v>0</v>
      </c>
      <c r="G45" s="109">
        <f>G43*C45</f>
        <v>0</v>
      </c>
      <c r="H45" s="109">
        <f>H43*C45</f>
        <v>0</v>
      </c>
      <c r="I45" s="109">
        <f>I43*C45</f>
        <v>0</v>
      </c>
      <c r="J45" s="109">
        <f>J43*C45</f>
        <v>0</v>
      </c>
      <c r="K45" s="109">
        <f>K43*C45</f>
        <v>0</v>
      </c>
      <c r="L45" s="300"/>
      <c r="M45" s="300"/>
      <c r="N45" s="300"/>
      <c r="O45" s="109">
        <f>SUM(D45:K45)</f>
        <v>0</v>
      </c>
    </row>
    <row r="46" spans="1:15" ht="12.2" customHeight="1" x14ac:dyDescent="0.2">
      <c r="A46" s="320">
        <v>14</v>
      </c>
      <c r="B46" s="321">
        <f>Salaries!B18</f>
        <v>0</v>
      </c>
      <c r="C46" s="309" t="s">
        <v>51</v>
      </c>
      <c r="D46" s="311">
        <f>SUM(Salaries!F18*0.0765)</f>
        <v>0</v>
      </c>
      <c r="E46" s="301">
        <v>0</v>
      </c>
      <c r="F46" s="301">
        <v>0</v>
      </c>
      <c r="G46" s="301">
        <v>0</v>
      </c>
      <c r="H46" s="301">
        <v>0</v>
      </c>
      <c r="I46" s="301">
        <v>0</v>
      </c>
      <c r="J46" s="301">
        <v>0</v>
      </c>
      <c r="K46" s="301">
        <v>0</v>
      </c>
      <c r="L46" s="298">
        <f>0</f>
        <v>0</v>
      </c>
      <c r="M46" s="298">
        <f>0</f>
        <v>0</v>
      </c>
      <c r="N46" s="298">
        <f t="shared" ref="N46" si="11">L46+M46</f>
        <v>0</v>
      </c>
      <c r="O46" s="301">
        <f>SUM(D46:K46)</f>
        <v>0</v>
      </c>
    </row>
    <row r="47" spans="1:15" ht="12.2" customHeight="1" x14ac:dyDescent="0.2">
      <c r="A47" s="304"/>
      <c r="B47" s="307"/>
      <c r="C47" s="310"/>
      <c r="D47" s="312"/>
      <c r="E47" s="302"/>
      <c r="F47" s="302"/>
      <c r="G47" s="302"/>
      <c r="H47" s="302"/>
      <c r="I47" s="302"/>
      <c r="J47" s="302"/>
      <c r="K47" s="302"/>
      <c r="L47" s="299"/>
      <c r="M47" s="299"/>
      <c r="N47" s="299"/>
      <c r="O47" s="302"/>
    </row>
    <row r="48" spans="1:15" ht="12.2" customHeight="1" thickBot="1" x14ac:dyDescent="0.25">
      <c r="A48" s="314"/>
      <c r="B48" s="317"/>
      <c r="C48" s="86">
        <f>Salaries!G18</f>
        <v>0</v>
      </c>
      <c r="D48" s="109">
        <f>SUM(D46*C48)</f>
        <v>0</v>
      </c>
      <c r="E48" s="109">
        <f>E46*C48</f>
        <v>0</v>
      </c>
      <c r="F48" s="109">
        <f>F46*C48</f>
        <v>0</v>
      </c>
      <c r="G48" s="109">
        <f>G46*C48</f>
        <v>0</v>
      </c>
      <c r="H48" s="109">
        <f>H46*C48</f>
        <v>0</v>
      </c>
      <c r="I48" s="109">
        <f>I46*C48</f>
        <v>0</v>
      </c>
      <c r="J48" s="109">
        <f>J46*C48</f>
        <v>0</v>
      </c>
      <c r="K48" s="109">
        <f>K46*C48</f>
        <v>0</v>
      </c>
      <c r="L48" s="300"/>
      <c r="M48" s="300"/>
      <c r="N48" s="300"/>
      <c r="O48" s="109">
        <f>SUM(D48:K48)</f>
        <v>0</v>
      </c>
    </row>
    <row r="49" spans="1:15" ht="12.2" customHeight="1" x14ac:dyDescent="0.2">
      <c r="A49" s="313">
        <v>15</v>
      </c>
      <c r="B49" s="316">
        <f>Salaries!B19</f>
        <v>0</v>
      </c>
      <c r="C49" s="309" t="s">
        <v>51</v>
      </c>
      <c r="D49" s="311">
        <f>SUM(Salaries!F19*0.0765)</f>
        <v>0</v>
      </c>
      <c r="E49" s="301">
        <v>0</v>
      </c>
      <c r="F49" s="301">
        <v>0</v>
      </c>
      <c r="G49" s="301">
        <v>0</v>
      </c>
      <c r="H49" s="301">
        <v>0</v>
      </c>
      <c r="I49" s="301">
        <v>0</v>
      </c>
      <c r="J49" s="301">
        <v>0</v>
      </c>
      <c r="K49" s="301">
        <v>0</v>
      </c>
      <c r="L49" s="298">
        <f>0</f>
        <v>0</v>
      </c>
      <c r="M49" s="298">
        <f>0</f>
        <v>0</v>
      </c>
      <c r="N49" s="298">
        <f t="shared" ref="N49" si="12">L49+M49</f>
        <v>0</v>
      </c>
      <c r="O49" s="301">
        <f>SUM(D49:K49)</f>
        <v>0</v>
      </c>
    </row>
    <row r="50" spans="1:15" ht="12.2" customHeight="1" x14ac:dyDescent="0.2">
      <c r="A50" s="304"/>
      <c r="B50" s="307"/>
      <c r="C50" s="310"/>
      <c r="D50" s="312"/>
      <c r="E50" s="302"/>
      <c r="F50" s="302"/>
      <c r="G50" s="302"/>
      <c r="H50" s="302"/>
      <c r="I50" s="302"/>
      <c r="J50" s="302"/>
      <c r="K50" s="302"/>
      <c r="L50" s="299"/>
      <c r="M50" s="299"/>
      <c r="N50" s="299"/>
      <c r="O50" s="302"/>
    </row>
    <row r="51" spans="1:15" ht="12.2" customHeight="1" thickBot="1" x14ac:dyDescent="0.25">
      <c r="A51" s="314"/>
      <c r="B51" s="317"/>
      <c r="C51" s="86">
        <f>Salaries!G19</f>
        <v>0</v>
      </c>
      <c r="D51" s="109">
        <f>SUM(D49*C51)</f>
        <v>0</v>
      </c>
      <c r="E51" s="109">
        <f>E49*C51</f>
        <v>0</v>
      </c>
      <c r="F51" s="109">
        <f>F49*C51</f>
        <v>0</v>
      </c>
      <c r="G51" s="109">
        <f>G49*C51</f>
        <v>0</v>
      </c>
      <c r="H51" s="109">
        <f>H49*C51</f>
        <v>0</v>
      </c>
      <c r="I51" s="109">
        <f>I49*C51</f>
        <v>0</v>
      </c>
      <c r="J51" s="109">
        <f>J49*C51</f>
        <v>0</v>
      </c>
      <c r="K51" s="109">
        <f>K49*C51</f>
        <v>0</v>
      </c>
      <c r="L51" s="300"/>
      <c r="M51" s="300"/>
      <c r="N51" s="300"/>
      <c r="O51" s="109">
        <f>SUM(D51:K51)</f>
        <v>0</v>
      </c>
    </row>
    <row r="52" spans="1:15" ht="12.2" customHeight="1" x14ac:dyDescent="0.2">
      <c r="A52" s="313">
        <v>16</v>
      </c>
      <c r="B52" s="316">
        <f>Salaries!B20</f>
        <v>0</v>
      </c>
      <c r="C52" s="309" t="s">
        <v>51</v>
      </c>
      <c r="D52" s="311">
        <f>SUM(Salaries!F20*0.0765)</f>
        <v>0</v>
      </c>
      <c r="E52" s="301">
        <v>0</v>
      </c>
      <c r="F52" s="301">
        <v>0</v>
      </c>
      <c r="G52" s="301">
        <v>0</v>
      </c>
      <c r="H52" s="301">
        <v>0</v>
      </c>
      <c r="I52" s="301">
        <v>0</v>
      </c>
      <c r="J52" s="301">
        <v>0</v>
      </c>
      <c r="K52" s="301">
        <v>0</v>
      </c>
      <c r="L52" s="298">
        <f>0</f>
        <v>0</v>
      </c>
      <c r="M52" s="298">
        <f>0</f>
        <v>0</v>
      </c>
      <c r="N52" s="298">
        <f t="shared" ref="N52" si="13">L52+M52</f>
        <v>0</v>
      </c>
      <c r="O52" s="301">
        <f>SUM(D52:K52)</f>
        <v>0</v>
      </c>
    </row>
    <row r="53" spans="1:15" ht="12.2" customHeight="1" x14ac:dyDescent="0.2">
      <c r="A53" s="304"/>
      <c r="B53" s="307"/>
      <c r="C53" s="310"/>
      <c r="D53" s="312"/>
      <c r="E53" s="302"/>
      <c r="F53" s="302"/>
      <c r="G53" s="302"/>
      <c r="H53" s="302"/>
      <c r="I53" s="302"/>
      <c r="J53" s="302"/>
      <c r="K53" s="302"/>
      <c r="L53" s="299"/>
      <c r="M53" s="299"/>
      <c r="N53" s="299"/>
      <c r="O53" s="302"/>
    </row>
    <row r="54" spans="1:15" ht="12.2" customHeight="1" thickBot="1" x14ac:dyDescent="0.25">
      <c r="A54" s="314"/>
      <c r="B54" s="317"/>
      <c r="C54" s="86">
        <f>Salaries!G20</f>
        <v>0</v>
      </c>
      <c r="D54" s="109">
        <f>SUM(D52*C54)</f>
        <v>0</v>
      </c>
      <c r="E54" s="109">
        <f>E52*C54</f>
        <v>0</v>
      </c>
      <c r="F54" s="109">
        <f>F52*C54</f>
        <v>0</v>
      </c>
      <c r="G54" s="109">
        <f>G52*C54</f>
        <v>0</v>
      </c>
      <c r="H54" s="109">
        <f>H52*C54</f>
        <v>0</v>
      </c>
      <c r="I54" s="109">
        <f>I52*C54</f>
        <v>0</v>
      </c>
      <c r="J54" s="109">
        <f>J52*C54</f>
        <v>0</v>
      </c>
      <c r="K54" s="109">
        <f>K52*C54</f>
        <v>0</v>
      </c>
      <c r="L54" s="300"/>
      <c r="M54" s="300"/>
      <c r="N54" s="300"/>
      <c r="O54" s="109">
        <f>SUM(D54:K54)</f>
        <v>0</v>
      </c>
    </row>
    <row r="55" spans="1:15" ht="12.2" customHeight="1" x14ac:dyDescent="0.2">
      <c r="A55" s="313">
        <v>17</v>
      </c>
      <c r="B55" s="316">
        <f>Salaries!B21</f>
        <v>0</v>
      </c>
      <c r="C55" s="309" t="s">
        <v>51</v>
      </c>
      <c r="D55" s="311">
        <f>SUM(Salaries!F21*0.0765)</f>
        <v>0</v>
      </c>
      <c r="E55" s="301">
        <v>0</v>
      </c>
      <c r="F55" s="301">
        <v>0</v>
      </c>
      <c r="G55" s="301">
        <v>0</v>
      </c>
      <c r="H55" s="301">
        <v>0</v>
      </c>
      <c r="I55" s="301">
        <v>0</v>
      </c>
      <c r="J55" s="301">
        <v>0</v>
      </c>
      <c r="K55" s="301">
        <v>0</v>
      </c>
      <c r="L55" s="298">
        <f>0</f>
        <v>0</v>
      </c>
      <c r="M55" s="298">
        <f>0</f>
        <v>0</v>
      </c>
      <c r="N55" s="298">
        <f t="shared" ref="N55" si="14">L55+M55</f>
        <v>0</v>
      </c>
      <c r="O55" s="301">
        <f>SUM(D55:K55)</f>
        <v>0</v>
      </c>
    </row>
    <row r="56" spans="1:15" ht="12.2" customHeight="1" x14ac:dyDescent="0.2">
      <c r="A56" s="304"/>
      <c r="B56" s="307"/>
      <c r="C56" s="310"/>
      <c r="D56" s="312"/>
      <c r="E56" s="302"/>
      <c r="F56" s="302"/>
      <c r="G56" s="302"/>
      <c r="H56" s="302"/>
      <c r="I56" s="302"/>
      <c r="J56" s="302"/>
      <c r="K56" s="302"/>
      <c r="L56" s="299"/>
      <c r="M56" s="299"/>
      <c r="N56" s="299"/>
      <c r="O56" s="302"/>
    </row>
    <row r="57" spans="1:15" ht="12.2" customHeight="1" thickBot="1" x14ac:dyDescent="0.25">
      <c r="A57" s="314"/>
      <c r="B57" s="317"/>
      <c r="C57" s="86">
        <f>Salaries!G21</f>
        <v>0</v>
      </c>
      <c r="D57" s="109">
        <f>SUM(D55*C57)</f>
        <v>0</v>
      </c>
      <c r="E57" s="109">
        <f>E55*C57</f>
        <v>0</v>
      </c>
      <c r="F57" s="109">
        <f>F55*C57</f>
        <v>0</v>
      </c>
      <c r="G57" s="109">
        <f>G55*C57</f>
        <v>0</v>
      </c>
      <c r="H57" s="109">
        <f>H55*C57</f>
        <v>0</v>
      </c>
      <c r="I57" s="109">
        <f>I55*C57</f>
        <v>0</v>
      </c>
      <c r="J57" s="109">
        <f>J55*C57</f>
        <v>0</v>
      </c>
      <c r="K57" s="109">
        <f>K55*C57</f>
        <v>0</v>
      </c>
      <c r="L57" s="300"/>
      <c r="M57" s="300"/>
      <c r="N57" s="300"/>
      <c r="O57" s="109">
        <f>SUM(D57:K57)</f>
        <v>0</v>
      </c>
    </row>
    <row r="58" spans="1:15" ht="12.2" customHeight="1" x14ac:dyDescent="0.2">
      <c r="A58" s="313">
        <v>18</v>
      </c>
      <c r="B58" s="316">
        <f>Salaries!B22</f>
        <v>0</v>
      </c>
      <c r="C58" s="309" t="s">
        <v>51</v>
      </c>
      <c r="D58" s="311">
        <f>SUM(Salaries!F22*0.0765)</f>
        <v>0</v>
      </c>
      <c r="E58" s="301">
        <v>0</v>
      </c>
      <c r="F58" s="301">
        <v>0</v>
      </c>
      <c r="G58" s="301">
        <v>0</v>
      </c>
      <c r="H58" s="301">
        <v>0</v>
      </c>
      <c r="I58" s="301">
        <v>0</v>
      </c>
      <c r="J58" s="301">
        <v>0</v>
      </c>
      <c r="K58" s="301">
        <v>0</v>
      </c>
      <c r="L58" s="298">
        <f>0</f>
        <v>0</v>
      </c>
      <c r="M58" s="298">
        <f>0</f>
        <v>0</v>
      </c>
      <c r="N58" s="298">
        <f t="shared" ref="N58" si="15">L58+M58</f>
        <v>0</v>
      </c>
      <c r="O58" s="301">
        <f>SUM(D58:K58)</f>
        <v>0</v>
      </c>
    </row>
    <row r="59" spans="1:15" ht="12.2" customHeight="1" x14ac:dyDescent="0.2">
      <c r="A59" s="304"/>
      <c r="B59" s="307"/>
      <c r="C59" s="310"/>
      <c r="D59" s="312"/>
      <c r="E59" s="302"/>
      <c r="F59" s="302"/>
      <c r="G59" s="302"/>
      <c r="H59" s="302"/>
      <c r="I59" s="302"/>
      <c r="J59" s="302"/>
      <c r="K59" s="302"/>
      <c r="L59" s="299"/>
      <c r="M59" s="299"/>
      <c r="N59" s="299"/>
      <c r="O59" s="302"/>
    </row>
    <row r="60" spans="1:15" ht="12.2" customHeight="1" thickBot="1" x14ac:dyDescent="0.25">
      <c r="A60" s="314"/>
      <c r="B60" s="317"/>
      <c r="C60" s="86">
        <f>Salaries!G22</f>
        <v>0</v>
      </c>
      <c r="D60" s="109">
        <f>SUM(D58*C60)</f>
        <v>0</v>
      </c>
      <c r="E60" s="109">
        <f>E58*C60</f>
        <v>0</v>
      </c>
      <c r="F60" s="109">
        <f>F58*C60</f>
        <v>0</v>
      </c>
      <c r="G60" s="109">
        <f>G58*C60</f>
        <v>0</v>
      </c>
      <c r="H60" s="109">
        <f>H58*C60</f>
        <v>0</v>
      </c>
      <c r="I60" s="109">
        <f>I58*C60</f>
        <v>0</v>
      </c>
      <c r="J60" s="109">
        <f>J58*C60</f>
        <v>0</v>
      </c>
      <c r="K60" s="109">
        <f>K58*C60</f>
        <v>0</v>
      </c>
      <c r="L60" s="300"/>
      <c r="M60" s="300"/>
      <c r="N60" s="300"/>
      <c r="O60" s="109">
        <f>SUM(D60:K60)</f>
        <v>0</v>
      </c>
    </row>
    <row r="61" spans="1:15" ht="12.2" customHeight="1" x14ac:dyDescent="0.2">
      <c r="A61" s="313">
        <v>19</v>
      </c>
      <c r="B61" s="316">
        <f>Salaries!B23</f>
        <v>0</v>
      </c>
      <c r="C61" s="309" t="s">
        <v>51</v>
      </c>
      <c r="D61" s="311">
        <f>SUM(Salaries!F23*0.0765)</f>
        <v>0</v>
      </c>
      <c r="E61" s="301">
        <v>0</v>
      </c>
      <c r="F61" s="301">
        <v>0</v>
      </c>
      <c r="G61" s="301">
        <v>0</v>
      </c>
      <c r="H61" s="301">
        <v>0</v>
      </c>
      <c r="I61" s="301">
        <v>0</v>
      </c>
      <c r="J61" s="301">
        <v>0</v>
      </c>
      <c r="K61" s="301">
        <v>0</v>
      </c>
      <c r="L61" s="298">
        <f>0</f>
        <v>0</v>
      </c>
      <c r="M61" s="298">
        <f>0</f>
        <v>0</v>
      </c>
      <c r="N61" s="298">
        <f t="shared" ref="N61" si="16">L61+M61</f>
        <v>0</v>
      </c>
      <c r="O61" s="301">
        <f>SUM(D61:K61)</f>
        <v>0</v>
      </c>
    </row>
    <row r="62" spans="1:15" ht="12.2" customHeight="1" x14ac:dyDescent="0.2">
      <c r="A62" s="304"/>
      <c r="B62" s="307"/>
      <c r="C62" s="310"/>
      <c r="D62" s="312"/>
      <c r="E62" s="302"/>
      <c r="F62" s="302"/>
      <c r="G62" s="302"/>
      <c r="H62" s="302"/>
      <c r="I62" s="302"/>
      <c r="J62" s="302"/>
      <c r="K62" s="302"/>
      <c r="L62" s="299"/>
      <c r="M62" s="299"/>
      <c r="N62" s="299"/>
      <c r="O62" s="302"/>
    </row>
    <row r="63" spans="1:15" ht="12.2" customHeight="1" thickBot="1" x14ac:dyDescent="0.25">
      <c r="A63" s="314"/>
      <c r="B63" s="317"/>
      <c r="C63" s="86">
        <f>Salaries!G23</f>
        <v>0</v>
      </c>
      <c r="D63" s="109">
        <f>SUM(D61*C63)</f>
        <v>0</v>
      </c>
      <c r="E63" s="109">
        <f>E61*C63</f>
        <v>0</v>
      </c>
      <c r="F63" s="109">
        <f>F61*C63</f>
        <v>0</v>
      </c>
      <c r="G63" s="109">
        <f>G61*C63</f>
        <v>0</v>
      </c>
      <c r="H63" s="109">
        <f>H61*C63</f>
        <v>0</v>
      </c>
      <c r="I63" s="109">
        <f>I61*C63</f>
        <v>0</v>
      </c>
      <c r="J63" s="109">
        <f>J61*C63</f>
        <v>0</v>
      </c>
      <c r="K63" s="109">
        <f>K61*C63</f>
        <v>0</v>
      </c>
      <c r="L63" s="300"/>
      <c r="M63" s="300"/>
      <c r="N63" s="300"/>
      <c r="O63" s="109">
        <f>SUM(D63:K63)</f>
        <v>0</v>
      </c>
    </row>
    <row r="64" spans="1:15" ht="12.2" customHeight="1" x14ac:dyDescent="0.2">
      <c r="A64" s="313">
        <v>20</v>
      </c>
      <c r="B64" s="306">
        <f>Salaries!B24</f>
        <v>0</v>
      </c>
      <c r="C64" s="309" t="s">
        <v>51</v>
      </c>
      <c r="D64" s="311">
        <f>SUM(Salaries!F24*0.0765)</f>
        <v>0</v>
      </c>
      <c r="E64" s="301">
        <v>0</v>
      </c>
      <c r="F64" s="301">
        <v>0</v>
      </c>
      <c r="G64" s="301">
        <v>0</v>
      </c>
      <c r="H64" s="301">
        <v>0</v>
      </c>
      <c r="I64" s="301">
        <v>0</v>
      </c>
      <c r="J64" s="301">
        <v>0</v>
      </c>
      <c r="K64" s="301">
        <v>0</v>
      </c>
      <c r="L64" s="298">
        <f>0</f>
        <v>0</v>
      </c>
      <c r="M64" s="298">
        <f>0</f>
        <v>0</v>
      </c>
      <c r="N64" s="298">
        <f t="shared" ref="N64" si="17">L64+M64</f>
        <v>0</v>
      </c>
      <c r="O64" s="301">
        <f>SUM(D64:K64)</f>
        <v>0</v>
      </c>
    </row>
    <row r="65" spans="1:15" ht="12.2" customHeight="1" x14ac:dyDescent="0.2">
      <c r="A65" s="304"/>
      <c r="B65" s="307"/>
      <c r="C65" s="310"/>
      <c r="D65" s="312"/>
      <c r="E65" s="302"/>
      <c r="F65" s="302"/>
      <c r="G65" s="302"/>
      <c r="H65" s="302"/>
      <c r="I65" s="302"/>
      <c r="J65" s="302"/>
      <c r="K65" s="302"/>
      <c r="L65" s="299"/>
      <c r="M65" s="299"/>
      <c r="N65" s="299"/>
      <c r="O65" s="302"/>
    </row>
    <row r="66" spans="1:15" ht="12.2" customHeight="1" thickBot="1" x14ac:dyDescent="0.25">
      <c r="A66" s="314"/>
      <c r="B66" s="308"/>
      <c r="C66" s="86">
        <f>Salaries!G24</f>
        <v>0</v>
      </c>
      <c r="D66" s="109">
        <f>SUM(D64*C66)</f>
        <v>0</v>
      </c>
      <c r="E66" s="109">
        <f>E64*C66</f>
        <v>0</v>
      </c>
      <c r="F66" s="109">
        <f>F64*C66</f>
        <v>0</v>
      </c>
      <c r="G66" s="109">
        <f>G64*C66</f>
        <v>0</v>
      </c>
      <c r="H66" s="109">
        <f>H64*C66</f>
        <v>0</v>
      </c>
      <c r="I66" s="109">
        <f>I64*C66</f>
        <v>0</v>
      </c>
      <c r="J66" s="109">
        <f>J64*C66</f>
        <v>0</v>
      </c>
      <c r="K66" s="109">
        <f>K64*C66</f>
        <v>0</v>
      </c>
      <c r="L66" s="300"/>
      <c r="M66" s="300"/>
      <c r="N66" s="300"/>
      <c r="O66" s="109">
        <f>SUM(D66:K66)</f>
        <v>0</v>
      </c>
    </row>
    <row r="67" spans="1:15" ht="12.2" customHeight="1" x14ac:dyDescent="0.2">
      <c r="A67" s="313">
        <v>21</v>
      </c>
      <c r="B67" s="306">
        <f>Salaries!B25</f>
        <v>0</v>
      </c>
      <c r="C67" s="309" t="s">
        <v>51</v>
      </c>
      <c r="D67" s="311">
        <f>SUM(Salaries!F25*0.0765)</f>
        <v>0</v>
      </c>
      <c r="E67" s="301">
        <v>0</v>
      </c>
      <c r="F67" s="301">
        <v>0</v>
      </c>
      <c r="G67" s="301">
        <v>0</v>
      </c>
      <c r="H67" s="301">
        <v>0</v>
      </c>
      <c r="I67" s="301">
        <v>0</v>
      </c>
      <c r="J67" s="301">
        <v>0</v>
      </c>
      <c r="K67" s="301">
        <v>0</v>
      </c>
      <c r="L67" s="298">
        <f>0</f>
        <v>0</v>
      </c>
      <c r="M67" s="298">
        <f>0</f>
        <v>0</v>
      </c>
      <c r="N67" s="298">
        <f t="shared" ref="N67" si="18">L67+M67</f>
        <v>0</v>
      </c>
      <c r="O67" s="301">
        <f>SUM(D67:K67)</f>
        <v>0</v>
      </c>
    </row>
    <row r="68" spans="1:15" ht="12.2" customHeight="1" x14ac:dyDescent="0.2">
      <c r="A68" s="304"/>
      <c r="B68" s="307"/>
      <c r="C68" s="310"/>
      <c r="D68" s="312"/>
      <c r="E68" s="302"/>
      <c r="F68" s="302"/>
      <c r="G68" s="302"/>
      <c r="H68" s="302"/>
      <c r="I68" s="302"/>
      <c r="J68" s="302"/>
      <c r="K68" s="302"/>
      <c r="L68" s="299"/>
      <c r="M68" s="299"/>
      <c r="N68" s="299"/>
      <c r="O68" s="302"/>
    </row>
    <row r="69" spans="1:15" ht="12.2" customHeight="1" thickBot="1" x14ac:dyDescent="0.25">
      <c r="A69" s="314"/>
      <c r="B69" s="308"/>
      <c r="C69" s="86">
        <f>Salaries!G25</f>
        <v>0</v>
      </c>
      <c r="D69" s="109">
        <f>SUM(D67*C69)</f>
        <v>0</v>
      </c>
      <c r="E69" s="109">
        <f>E67*C69</f>
        <v>0</v>
      </c>
      <c r="F69" s="109">
        <f>F67*C69</f>
        <v>0</v>
      </c>
      <c r="G69" s="109">
        <f>G67*C69</f>
        <v>0</v>
      </c>
      <c r="H69" s="109">
        <f>H67*C69</f>
        <v>0</v>
      </c>
      <c r="I69" s="109">
        <f>I67*C69</f>
        <v>0</v>
      </c>
      <c r="J69" s="109">
        <f>J67*C69</f>
        <v>0</v>
      </c>
      <c r="K69" s="109">
        <f>K67*C69</f>
        <v>0</v>
      </c>
      <c r="L69" s="300"/>
      <c r="M69" s="300"/>
      <c r="N69" s="300"/>
      <c r="O69" s="109">
        <f>SUM(D69:K69)</f>
        <v>0</v>
      </c>
    </row>
    <row r="70" spans="1:15" ht="12.2" customHeight="1" x14ac:dyDescent="0.2">
      <c r="A70" s="313">
        <v>22</v>
      </c>
      <c r="B70" s="306">
        <f>Salaries!B26</f>
        <v>0</v>
      </c>
      <c r="C70" s="309" t="s">
        <v>51</v>
      </c>
      <c r="D70" s="311">
        <f>SUM(Salaries!F26*0.0765)</f>
        <v>0</v>
      </c>
      <c r="E70" s="301">
        <v>0</v>
      </c>
      <c r="F70" s="301">
        <v>0</v>
      </c>
      <c r="G70" s="301">
        <v>0</v>
      </c>
      <c r="H70" s="301">
        <v>0</v>
      </c>
      <c r="I70" s="301">
        <v>0</v>
      </c>
      <c r="J70" s="301">
        <v>0</v>
      </c>
      <c r="K70" s="301">
        <v>0</v>
      </c>
      <c r="L70" s="298">
        <f>0</f>
        <v>0</v>
      </c>
      <c r="M70" s="298">
        <f>0</f>
        <v>0</v>
      </c>
      <c r="N70" s="298">
        <f t="shared" ref="N70" si="19">L70+M70</f>
        <v>0</v>
      </c>
      <c r="O70" s="301">
        <f>SUM(D70:K70)</f>
        <v>0</v>
      </c>
    </row>
    <row r="71" spans="1:15" ht="12.2" customHeight="1" x14ac:dyDescent="0.2">
      <c r="A71" s="304"/>
      <c r="B71" s="307"/>
      <c r="C71" s="310"/>
      <c r="D71" s="312"/>
      <c r="E71" s="302"/>
      <c r="F71" s="302"/>
      <c r="G71" s="302"/>
      <c r="H71" s="302"/>
      <c r="I71" s="302"/>
      <c r="J71" s="302"/>
      <c r="K71" s="302"/>
      <c r="L71" s="299"/>
      <c r="M71" s="299"/>
      <c r="N71" s="299"/>
      <c r="O71" s="302"/>
    </row>
    <row r="72" spans="1:15" ht="12.2" customHeight="1" thickBot="1" x14ac:dyDescent="0.25">
      <c r="A72" s="314"/>
      <c r="B72" s="308"/>
      <c r="C72" s="86">
        <f>Salaries!G26</f>
        <v>0</v>
      </c>
      <c r="D72" s="109">
        <f>SUM(D70*C72)</f>
        <v>0</v>
      </c>
      <c r="E72" s="109">
        <f>E70*C72</f>
        <v>0</v>
      </c>
      <c r="F72" s="109">
        <f>F70*C72</f>
        <v>0</v>
      </c>
      <c r="G72" s="109">
        <f>G70*C72</f>
        <v>0</v>
      </c>
      <c r="H72" s="109">
        <f>H70*C72</f>
        <v>0</v>
      </c>
      <c r="I72" s="109">
        <f>I70*C72</f>
        <v>0</v>
      </c>
      <c r="J72" s="109">
        <f>J70*C72</f>
        <v>0</v>
      </c>
      <c r="K72" s="109">
        <f>K70*C72</f>
        <v>0</v>
      </c>
      <c r="L72" s="300"/>
      <c r="M72" s="300"/>
      <c r="N72" s="300"/>
      <c r="O72" s="109">
        <f>SUM(D72:K72)</f>
        <v>0</v>
      </c>
    </row>
    <row r="73" spans="1:15" ht="12.2" customHeight="1" x14ac:dyDescent="0.2">
      <c r="A73" s="303">
        <v>23</v>
      </c>
      <c r="B73" s="306">
        <f>Salaries!B27</f>
        <v>0</v>
      </c>
      <c r="C73" s="309" t="s">
        <v>51</v>
      </c>
      <c r="D73" s="311">
        <f>SUM(Salaries!F27*0.0765)</f>
        <v>0</v>
      </c>
      <c r="E73" s="301">
        <v>0</v>
      </c>
      <c r="F73" s="301">
        <v>0</v>
      </c>
      <c r="G73" s="301">
        <v>0</v>
      </c>
      <c r="H73" s="301">
        <v>0</v>
      </c>
      <c r="I73" s="301">
        <v>0</v>
      </c>
      <c r="J73" s="301">
        <v>0</v>
      </c>
      <c r="K73" s="301">
        <v>0</v>
      </c>
      <c r="L73" s="298">
        <f>0</f>
        <v>0</v>
      </c>
      <c r="M73" s="298">
        <f>0</f>
        <v>0</v>
      </c>
      <c r="N73" s="298">
        <f t="shared" ref="N73" si="20">L73+M73</f>
        <v>0</v>
      </c>
      <c r="O73" s="301">
        <f>SUM(D73:K73)</f>
        <v>0</v>
      </c>
    </row>
    <row r="74" spans="1:15" ht="12.2" customHeight="1" x14ac:dyDescent="0.2">
      <c r="A74" s="304"/>
      <c r="B74" s="307"/>
      <c r="C74" s="310"/>
      <c r="D74" s="312"/>
      <c r="E74" s="302"/>
      <c r="F74" s="302"/>
      <c r="G74" s="302"/>
      <c r="H74" s="302"/>
      <c r="I74" s="302"/>
      <c r="J74" s="302"/>
      <c r="K74" s="302"/>
      <c r="L74" s="299"/>
      <c r="M74" s="299"/>
      <c r="N74" s="299"/>
      <c r="O74" s="302"/>
    </row>
    <row r="75" spans="1:15" ht="12.2" customHeight="1" thickBot="1" x14ac:dyDescent="0.25">
      <c r="A75" s="305"/>
      <c r="B75" s="308"/>
      <c r="C75" s="86">
        <f>Salaries!G27</f>
        <v>0</v>
      </c>
      <c r="D75" s="109">
        <f>SUM(D73*C75)</f>
        <v>0</v>
      </c>
      <c r="E75" s="109">
        <f>E73*C75</f>
        <v>0</v>
      </c>
      <c r="F75" s="109">
        <f>F73*C75</f>
        <v>0</v>
      </c>
      <c r="G75" s="109">
        <f>G73*C75</f>
        <v>0</v>
      </c>
      <c r="H75" s="109">
        <f>H73*C75</f>
        <v>0</v>
      </c>
      <c r="I75" s="109">
        <f>I73*C75</f>
        <v>0</v>
      </c>
      <c r="J75" s="109">
        <f>J73*C75</f>
        <v>0</v>
      </c>
      <c r="K75" s="109">
        <f>K73*C75</f>
        <v>0</v>
      </c>
      <c r="L75" s="300"/>
      <c r="M75" s="300"/>
      <c r="N75" s="300"/>
      <c r="O75" s="109">
        <f>SUM(D75:K75)</f>
        <v>0</v>
      </c>
    </row>
    <row r="76" spans="1:15" ht="12.2" customHeight="1" x14ac:dyDescent="0.2">
      <c r="A76" s="303">
        <v>24</v>
      </c>
      <c r="B76" s="306">
        <f>Salaries!B28</f>
        <v>0</v>
      </c>
      <c r="C76" s="309" t="s">
        <v>51</v>
      </c>
      <c r="D76" s="311">
        <f>SUM(Salaries!F28*0.0765)</f>
        <v>0</v>
      </c>
      <c r="E76" s="301">
        <v>0</v>
      </c>
      <c r="F76" s="301">
        <v>0</v>
      </c>
      <c r="G76" s="301">
        <v>0</v>
      </c>
      <c r="H76" s="301">
        <v>0</v>
      </c>
      <c r="I76" s="301">
        <v>0</v>
      </c>
      <c r="J76" s="301">
        <v>0</v>
      </c>
      <c r="K76" s="301">
        <v>0</v>
      </c>
      <c r="L76" s="298">
        <f>0</f>
        <v>0</v>
      </c>
      <c r="M76" s="298">
        <f>0</f>
        <v>0</v>
      </c>
      <c r="N76" s="298">
        <f t="shared" ref="N76" si="21">L76+M76</f>
        <v>0</v>
      </c>
      <c r="O76" s="301">
        <f>SUM(D76:K76)</f>
        <v>0</v>
      </c>
    </row>
    <row r="77" spans="1:15" ht="12.2" customHeight="1" x14ac:dyDescent="0.2">
      <c r="A77" s="304"/>
      <c r="B77" s="307"/>
      <c r="C77" s="310"/>
      <c r="D77" s="312"/>
      <c r="E77" s="302"/>
      <c r="F77" s="302"/>
      <c r="G77" s="302"/>
      <c r="H77" s="302"/>
      <c r="I77" s="302"/>
      <c r="J77" s="302"/>
      <c r="K77" s="302"/>
      <c r="L77" s="299"/>
      <c r="M77" s="299"/>
      <c r="N77" s="299"/>
      <c r="O77" s="302"/>
    </row>
    <row r="78" spans="1:15" ht="12.2" customHeight="1" thickBot="1" x14ac:dyDescent="0.25">
      <c r="A78" s="305"/>
      <c r="B78" s="308"/>
      <c r="C78" s="86">
        <f>Salaries!G28</f>
        <v>0</v>
      </c>
      <c r="D78" s="109">
        <f>SUM(D76*C78)</f>
        <v>0</v>
      </c>
      <c r="E78" s="109">
        <f>E76*C78</f>
        <v>0</v>
      </c>
      <c r="F78" s="109">
        <f>F76*C78</f>
        <v>0</v>
      </c>
      <c r="G78" s="109">
        <f>G76*C78</f>
        <v>0</v>
      </c>
      <c r="H78" s="109">
        <f>H76*C78</f>
        <v>0</v>
      </c>
      <c r="I78" s="109">
        <f>I76*C78</f>
        <v>0</v>
      </c>
      <c r="J78" s="109">
        <f>J76*C78</f>
        <v>0</v>
      </c>
      <c r="K78" s="109">
        <f>K76*C78</f>
        <v>0</v>
      </c>
      <c r="L78" s="300"/>
      <c r="M78" s="300"/>
      <c r="N78" s="300"/>
      <c r="O78" s="109">
        <f>SUM(D78:K78)</f>
        <v>0</v>
      </c>
    </row>
    <row r="79" spans="1:15" ht="12.2" customHeight="1" x14ac:dyDescent="0.2">
      <c r="A79" s="303">
        <v>25</v>
      </c>
      <c r="B79" s="306">
        <f>Salaries!B29</f>
        <v>0</v>
      </c>
      <c r="C79" s="309" t="s">
        <v>51</v>
      </c>
      <c r="D79" s="311">
        <f>SUM(Salaries!F29*0.0765)</f>
        <v>0</v>
      </c>
      <c r="E79" s="301">
        <v>0</v>
      </c>
      <c r="F79" s="301">
        <v>0</v>
      </c>
      <c r="G79" s="301">
        <v>0</v>
      </c>
      <c r="H79" s="301">
        <v>0</v>
      </c>
      <c r="I79" s="301">
        <v>0</v>
      </c>
      <c r="J79" s="301">
        <v>0</v>
      </c>
      <c r="K79" s="301">
        <v>0</v>
      </c>
      <c r="L79" s="298">
        <f>0</f>
        <v>0</v>
      </c>
      <c r="M79" s="298">
        <f>0</f>
        <v>0</v>
      </c>
      <c r="N79" s="298">
        <f t="shared" ref="N79" si="22">L79+M79</f>
        <v>0</v>
      </c>
      <c r="O79" s="301">
        <f>SUM(D79:K79)</f>
        <v>0</v>
      </c>
    </row>
    <row r="80" spans="1:15" ht="12.2" customHeight="1" x14ac:dyDescent="0.2">
      <c r="A80" s="304"/>
      <c r="B80" s="307"/>
      <c r="C80" s="310"/>
      <c r="D80" s="312"/>
      <c r="E80" s="302"/>
      <c r="F80" s="302"/>
      <c r="G80" s="302"/>
      <c r="H80" s="302"/>
      <c r="I80" s="302"/>
      <c r="J80" s="302"/>
      <c r="K80" s="302"/>
      <c r="L80" s="299"/>
      <c r="M80" s="299"/>
      <c r="N80" s="299"/>
      <c r="O80" s="302"/>
    </row>
    <row r="81" spans="1:15" ht="12.2" customHeight="1" thickBot="1" x14ac:dyDescent="0.25">
      <c r="A81" s="305"/>
      <c r="B81" s="308"/>
      <c r="C81" s="86">
        <f>Salaries!G29</f>
        <v>0</v>
      </c>
      <c r="D81" s="109">
        <f>SUM(D79*C81)</f>
        <v>0</v>
      </c>
      <c r="E81" s="109">
        <f>E79*C81</f>
        <v>0</v>
      </c>
      <c r="F81" s="109">
        <f>F79*C81</f>
        <v>0</v>
      </c>
      <c r="G81" s="109">
        <f>G79*C81</f>
        <v>0</v>
      </c>
      <c r="H81" s="109">
        <f>H79*C81</f>
        <v>0</v>
      </c>
      <c r="I81" s="109">
        <f>I79*C81</f>
        <v>0</v>
      </c>
      <c r="J81" s="109">
        <f>J79*C81</f>
        <v>0</v>
      </c>
      <c r="K81" s="109">
        <f>K79*C81</f>
        <v>0</v>
      </c>
      <c r="L81" s="300"/>
      <c r="M81" s="300"/>
      <c r="N81" s="300"/>
      <c r="O81" s="109">
        <f>SUM(D81:K81)</f>
        <v>0</v>
      </c>
    </row>
    <row r="82" spans="1:15" ht="12.2" customHeight="1" x14ac:dyDescent="0.2">
      <c r="A82" s="303">
        <v>26</v>
      </c>
      <c r="B82" s="306">
        <f>Salaries!B30</f>
        <v>0</v>
      </c>
      <c r="C82" s="309" t="s">
        <v>51</v>
      </c>
      <c r="D82" s="311">
        <f>SUM(Salaries!F30*0.0765)</f>
        <v>0</v>
      </c>
      <c r="E82" s="301">
        <v>0</v>
      </c>
      <c r="F82" s="301">
        <v>0</v>
      </c>
      <c r="G82" s="301">
        <v>0</v>
      </c>
      <c r="H82" s="301">
        <v>0</v>
      </c>
      <c r="I82" s="301">
        <v>0</v>
      </c>
      <c r="J82" s="301">
        <v>0</v>
      </c>
      <c r="K82" s="301">
        <v>0</v>
      </c>
      <c r="L82" s="298">
        <f>0</f>
        <v>0</v>
      </c>
      <c r="M82" s="298">
        <f>0</f>
        <v>0</v>
      </c>
      <c r="N82" s="298">
        <f t="shared" ref="N82" si="23">L82+M82</f>
        <v>0</v>
      </c>
      <c r="O82" s="301">
        <f>SUM(D82:K82)</f>
        <v>0</v>
      </c>
    </row>
    <row r="83" spans="1:15" ht="12.2" customHeight="1" x14ac:dyDescent="0.2">
      <c r="A83" s="304"/>
      <c r="B83" s="307"/>
      <c r="C83" s="310"/>
      <c r="D83" s="312"/>
      <c r="E83" s="302"/>
      <c r="F83" s="302"/>
      <c r="G83" s="302"/>
      <c r="H83" s="302"/>
      <c r="I83" s="302"/>
      <c r="J83" s="302"/>
      <c r="K83" s="302"/>
      <c r="L83" s="299"/>
      <c r="M83" s="299"/>
      <c r="N83" s="299"/>
      <c r="O83" s="302"/>
    </row>
    <row r="84" spans="1:15" ht="12.2" customHeight="1" thickBot="1" x14ac:dyDescent="0.25">
      <c r="A84" s="305"/>
      <c r="B84" s="308"/>
      <c r="C84" s="86">
        <f>Salaries!G30</f>
        <v>0</v>
      </c>
      <c r="D84" s="109">
        <f>SUM(D82*C84)</f>
        <v>0</v>
      </c>
      <c r="E84" s="109">
        <f>E82*C84</f>
        <v>0</v>
      </c>
      <c r="F84" s="109">
        <f>F82*C84</f>
        <v>0</v>
      </c>
      <c r="G84" s="109">
        <f>G82*C84</f>
        <v>0</v>
      </c>
      <c r="H84" s="109">
        <f>H82*C84</f>
        <v>0</v>
      </c>
      <c r="I84" s="109">
        <f>I82*C84</f>
        <v>0</v>
      </c>
      <c r="J84" s="109">
        <f>J82*C84</f>
        <v>0</v>
      </c>
      <c r="K84" s="109">
        <f>K82*C84</f>
        <v>0</v>
      </c>
      <c r="L84" s="300"/>
      <c r="M84" s="300"/>
      <c r="N84" s="300"/>
      <c r="O84" s="109">
        <f>SUM(D84:K84)</f>
        <v>0</v>
      </c>
    </row>
    <row r="85" spans="1:15" ht="12.2" customHeight="1" x14ac:dyDescent="0.2">
      <c r="A85" s="303">
        <v>27</v>
      </c>
      <c r="B85" s="306">
        <f>Salaries!B31</f>
        <v>0</v>
      </c>
      <c r="C85" s="309" t="s">
        <v>51</v>
      </c>
      <c r="D85" s="311">
        <f>SUM(Salaries!F31*0.0765)</f>
        <v>0</v>
      </c>
      <c r="E85" s="301">
        <v>0</v>
      </c>
      <c r="F85" s="301">
        <v>0</v>
      </c>
      <c r="G85" s="301">
        <v>0</v>
      </c>
      <c r="H85" s="301">
        <v>0</v>
      </c>
      <c r="I85" s="301">
        <v>0</v>
      </c>
      <c r="J85" s="301">
        <v>0</v>
      </c>
      <c r="K85" s="301">
        <v>0</v>
      </c>
      <c r="L85" s="298">
        <f>0</f>
        <v>0</v>
      </c>
      <c r="M85" s="298">
        <f>0</f>
        <v>0</v>
      </c>
      <c r="N85" s="298">
        <f>L85+M85</f>
        <v>0</v>
      </c>
      <c r="O85" s="301">
        <f>SUM(D85:K85)</f>
        <v>0</v>
      </c>
    </row>
    <row r="86" spans="1:15" ht="12.2" customHeight="1" x14ac:dyDescent="0.2">
      <c r="A86" s="304"/>
      <c r="B86" s="307"/>
      <c r="C86" s="310"/>
      <c r="D86" s="312"/>
      <c r="E86" s="302"/>
      <c r="F86" s="302"/>
      <c r="G86" s="302"/>
      <c r="H86" s="302"/>
      <c r="I86" s="302"/>
      <c r="J86" s="302"/>
      <c r="K86" s="302"/>
      <c r="L86" s="299"/>
      <c r="M86" s="299"/>
      <c r="N86" s="299"/>
      <c r="O86" s="302"/>
    </row>
    <row r="87" spans="1:15" ht="12.2" customHeight="1" thickBot="1" x14ac:dyDescent="0.25">
      <c r="A87" s="305"/>
      <c r="B87" s="308"/>
      <c r="C87" s="86">
        <f>Salaries!G31</f>
        <v>0</v>
      </c>
      <c r="D87" s="109">
        <f>SUM(D85*C87)</f>
        <v>0</v>
      </c>
      <c r="E87" s="109">
        <f>E85*C87</f>
        <v>0</v>
      </c>
      <c r="F87" s="109">
        <f>F85*C87</f>
        <v>0</v>
      </c>
      <c r="G87" s="109">
        <f>G85*C87</f>
        <v>0</v>
      </c>
      <c r="H87" s="109">
        <f>H85*C87</f>
        <v>0</v>
      </c>
      <c r="I87" s="109">
        <f>I85*C87</f>
        <v>0</v>
      </c>
      <c r="J87" s="109">
        <f>J85*C87</f>
        <v>0</v>
      </c>
      <c r="K87" s="109">
        <f>K85*C87</f>
        <v>0</v>
      </c>
      <c r="L87" s="300"/>
      <c r="M87" s="300"/>
      <c r="N87" s="300"/>
      <c r="O87" s="109">
        <f>SUM(D87:K87)</f>
        <v>0</v>
      </c>
    </row>
    <row r="88" spans="1:15" ht="12.2" customHeight="1" x14ac:dyDescent="0.2">
      <c r="A88" s="303">
        <v>28</v>
      </c>
      <c r="B88" s="306">
        <f>Salaries!B32</f>
        <v>0</v>
      </c>
      <c r="C88" s="309" t="s">
        <v>51</v>
      </c>
      <c r="D88" s="311">
        <f>SUM(Salaries!F32*0.0765)</f>
        <v>0</v>
      </c>
      <c r="E88" s="301">
        <v>0</v>
      </c>
      <c r="F88" s="301">
        <v>0</v>
      </c>
      <c r="G88" s="301">
        <v>0</v>
      </c>
      <c r="H88" s="301">
        <v>0</v>
      </c>
      <c r="I88" s="301">
        <v>0</v>
      </c>
      <c r="J88" s="301">
        <v>0</v>
      </c>
      <c r="K88" s="301">
        <v>0</v>
      </c>
      <c r="L88" s="298">
        <f>0</f>
        <v>0</v>
      </c>
      <c r="M88" s="298">
        <f>0</f>
        <v>0</v>
      </c>
      <c r="N88" s="298">
        <f t="shared" ref="N88" si="24">L88+M88</f>
        <v>0</v>
      </c>
      <c r="O88" s="301">
        <f>SUM(D88:K88)</f>
        <v>0</v>
      </c>
    </row>
    <row r="89" spans="1:15" ht="12.2" customHeight="1" x14ac:dyDescent="0.2">
      <c r="A89" s="304"/>
      <c r="B89" s="307"/>
      <c r="C89" s="310"/>
      <c r="D89" s="312"/>
      <c r="E89" s="302"/>
      <c r="F89" s="302"/>
      <c r="G89" s="302"/>
      <c r="H89" s="302"/>
      <c r="I89" s="302"/>
      <c r="J89" s="302"/>
      <c r="K89" s="302"/>
      <c r="L89" s="299"/>
      <c r="M89" s="299"/>
      <c r="N89" s="299"/>
      <c r="O89" s="302"/>
    </row>
    <row r="90" spans="1:15" ht="12.2" customHeight="1" thickBot="1" x14ac:dyDescent="0.25">
      <c r="A90" s="305"/>
      <c r="B90" s="308"/>
      <c r="C90" s="86">
        <f>Salaries!G32</f>
        <v>0</v>
      </c>
      <c r="D90" s="109">
        <f>SUM(D88*C90)</f>
        <v>0</v>
      </c>
      <c r="E90" s="109">
        <f>E88*C90</f>
        <v>0</v>
      </c>
      <c r="F90" s="109">
        <f>F88*C90</f>
        <v>0</v>
      </c>
      <c r="G90" s="109">
        <f>G88*C90</f>
        <v>0</v>
      </c>
      <c r="H90" s="109">
        <f>H88*C90</f>
        <v>0</v>
      </c>
      <c r="I90" s="109">
        <f>I88*C90</f>
        <v>0</v>
      </c>
      <c r="J90" s="109">
        <f>J88*C90</f>
        <v>0</v>
      </c>
      <c r="K90" s="109">
        <f>K88*C90</f>
        <v>0</v>
      </c>
      <c r="L90" s="300"/>
      <c r="M90" s="300"/>
      <c r="N90" s="300"/>
      <c r="O90" s="109">
        <f>SUM(D90:K90)</f>
        <v>0</v>
      </c>
    </row>
    <row r="91" spans="1:15" ht="12.2" customHeight="1" x14ac:dyDescent="0.2">
      <c r="A91" s="303">
        <v>29</v>
      </c>
      <c r="B91" s="306">
        <f>Salaries!B33</f>
        <v>0</v>
      </c>
      <c r="C91" s="309" t="s">
        <v>51</v>
      </c>
      <c r="D91" s="311">
        <f>SUM(Salaries!F33*0.0765)</f>
        <v>0</v>
      </c>
      <c r="E91" s="301">
        <v>0</v>
      </c>
      <c r="F91" s="301">
        <v>0</v>
      </c>
      <c r="G91" s="301">
        <v>0</v>
      </c>
      <c r="H91" s="301">
        <v>0</v>
      </c>
      <c r="I91" s="301">
        <v>0</v>
      </c>
      <c r="J91" s="301">
        <v>0</v>
      </c>
      <c r="K91" s="301">
        <v>0</v>
      </c>
      <c r="L91" s="298">
        <f>0</f>
        <v>0</v>
      </c>
      <c r="M91" s="298">
        <f>0</f>
        <v>0</v>
      </c>
      <c r="N91" s="298">
        <f t="shared" ref="N91" si="25">L91+M91</f>
        <v>0</v>
      </c>
      <c r="O91" s="301">
        <f>SUM(D91:K91)</f>
        <v>0</v>
      </c>
    </row>
    <row r="92" spans="1:15" ht="12.2" customHeight="1" x14ac:dyDescent="0.2">
      <c r="A92" s="304"/>
      <c r="B92" s="307"/>
      <c r="C92" s="310"/>
      <c r="D92" s="312"/>
      <c r="E92" s="302"/>
      <c r="F92" s="302"/>
      <c r="G92" s="302"/>
      <c r="H92" s="302"/>
      <c r="I92" s="302"/>
      <c r="J92" s="302"/>
      <c r="K92" s="302"/>
      <c r="L92" s="299"/>
      <c r="M92" s="299"/>
      <c r="N92" s="299"/>
      <c r="O92" s="302"/>
    </row>
    <row r="93" spans="1:15" ht="12.2" customHeight="1" thickBot="1" x14ac:dyDescent="0.25">
      <c r="A93" s="305"/>
      <c r="B93" s="308"/>
      <c r="C93" s="86">
        <f>Salaries!G33</f>
        <v>0</v>
      </c>
      <c r="D93" s="109">
        <f>SUM(D91*C93)</f>
        <v>0</v>
      </c>
      <c r="E93" s="109">
        <f>E91*C93</f>
        <v>0</v>
      </c>
      <c r="F93" s="109">
        <f>F91*C93</f>
        <v>0</v>
      </c>
      <c r="G93" s="109">
        <f>G91*C93</f>
        <v>0</v>
      </c>
      <c r="H93" s="109">
        <f>H91*C93</f>
        <v>0</v>
      </c>
      <c r="I93" s="109">
        <f>I91*C93</f>
        <v>0</v>
      </c>
      <c r="J93" s="109">
        <f>J91*C93</f>
        <v>0</v>
      </c>
      <c r="K93" s="109">
        <f>K91*C93</f>
        <v>0</v>
      </c>
      <c r="L93" s="300"/>
      <c r="M93" s="300"/>
      <c r="N93" s="300"/>
      <c r="O93" s="109">
        <f>SUM(D93:K93)</f>
        <v>0</v>
      </c>
    </row>
    <row r="94" spans="1:15" ht="12.2" customHeight="1" x14ac:dyDescent="0.2">
      <c r="A94" s="303">
        <v>30</v>
      </c>
      <c r="B94" s="306">
        <f>Salaries!B34</f>
        <v>0</v>
      </c>
      <c r="C94" s="309" t="s">
        <v>51</v>
      </c>
      <c r="D94" s="311">
        <f>SUM(Salaries!F34*0.0765)</f>
        <v>0</v>
      </c>
      <c r="E94" s="301">
        <v>0</v>
      </c>
      <c r="F94" s="301">
        <v>0</v>
      </c>
      <c r="G94" s="301">
        <v>0</v>
      </c>
      <c r="H94" s="301">
        <v>0</v>
      </c>
      <c r="I94" s="301">
        <v>0</v>
      </c>
      <c r="J94" s="301">
        <v>0</v>
      </c>
      <c r="K94" s="301">
        <v>0</v>
      </c>
      <c r="L94" s="298">
        <f>0</f>
        <v>0</v>
      </c>
      <c r="M94" s="298">
        <f>0</f>
        <v>0</v>
      </c>
      <c r="N94" s="298">
        <f t="shared" ref="N94" si="26">L94+M94</f>
        <v>0</v>
      </c>
      <c r="O94" s="301">
        <f>SUM(D94:K94)</f>
        <v>0</v>
      </c>
    </row>
    <row r="95" spans="1:15" ht="12.2" customHeight="1" x14ac:dyDescent="0.2">
      <c r="A95" s="304"/>
      <c r="B95" s="307"/>
      <c r="C95" s="310"/>
      <c r="D95" s="312"/>
      <c r="E95" s="302"/>
      <c r="F95" s="302"/>
      <c r="G95" s="302"/>
      <c r="H95" s="302"/>
      <c r="I95" s="302"/>
      <c r="J95" s="302"/>
      <c r="K95" s="302"/>
      <c r="L95" s="299"/>
      <c r="M95" s="299"/>
      <c r="N95" s="299"/>
      <c r="O95" s="302"/>
    </row>
    <row r="96" spans="1:15" ht="12.2" customHeight="1" thickBot="1" x14ac:dyDescent="0.25">
      <c r="A96" s="305"/>
      <c r="B96" s="308"/>
      <c r="C96" s="86">
        <f>Salaries!G34</f>
        <v>0</v>
      </c>
      <c r="D96" s="109">
        <f>SUM(D94*C96)</f>
        <v>0</v>
      </c>
      <c r="E96" s="109">
        <f>E94*C96</f>
        <v>0</v>
      </c>
      <c r="F96" s="109">
        <f>F94*C96</f>
        <v>0</v>
      </c>
      <c r="G96" s="109">
        <f>G94*C96</f>
        <v>0</v>
      </c>
      <c r="H96" s="109">
        <f>H94*C96</f>
        <v>0</v>
      </c>
      <c r="I96" s="109">
        <f>I94*C96</f>
        <v>0</v>
      </c>
      <c r="J96" s="109">
        <f>J94*C96</f>
        <v>0</v>
      </c>
      <c r="K96" s="109">
        <f>K94*C96</f>
        <v>0</v>
      </c>
      <c r="L96" s="300"/>
      <c r="M96" s="300"/>
      <c r="N96" s="300"/>
      <c r="O96" s="109">
        <f>SUM(D96:K96)</f>
        <v>0</v>
      </c>
    </row>
    <row r="97" spans="1:15" ht="12.2" customHeight="1" x14ac:dyDescent="0.2">
      <c r="A97" s="303">
        <v>31</v>
      </c>
      <c r="B97" s="306">
        <f>Salaries!B35</f>
        <v>0</v>
      </c>
      <c r="C97" s="309" t="s">
        <v>51</v>
      </c>
      <c r="D97" s="311">
        <f>SUM(Salaries!F35*0.0765)</f>
        <v>0</v>
      </c>
      <c r="E97" s="301">
        <v>0</v>
      </c>
      <c r="F97" s="301">
        <v>0</v>
      </c>
      <c r="G97" s="301">
        <v>0</v>
      </c>
      <c r="H97" s="301">
        <v>0</v>
      </c>
      <c r="I97" s="301">
        <v>0</v>
      </c>
      <c r="J97" s="301">
        <v>0</v>
      </c>
      <c r="K97" s="301">
        <v>0</v>
      </c>
      <c r="L97" s="298">
        <f>0</f>
        <v>0</v>
      </c>
      <c r="M97" s="298">
        <f>0</f>
        <v>0</v>
      </c>
      <c r="N97" s="298">
        <f t="shared" ref="N97" si="27">L97+M97</f>
        <v>0</v>
      </c>
      <c r="O97" s="301">
        <f>SUM(D97:K97)</f>
        <v>0</v>
      </c>
    </row>
    <row r="98" spans="1:15" ht="12.2" customHeight="1" x14ac:dyDescent="0.2">
      <c r="A98" s="304"/>
      <c r="B98" s="307"/>
      <c r="C98" s="310"/>
      <c r="D98" s="312"/>
      <c r="E98" s="302"/>
      <c r="F98" s="302"/>
      <c r="G98" s="302"/>
      <c r="H98" s="302"/>
      <c r="I98" s="302"/>
      <c r="J98" s="302"/>
      <c r="K98" s="302"/>
      <c r="L98" s="299"/>
      <c r="M98" s="299"/>
      <c r="N98" s="299"/>
      <c r="O98" s="302"/>
    </row>
    <row r="99" spans="1:15" ht="12.2" customHeight="1" thickBot="1" x14ac:dyDescent="0.25">
      <c r="A99" s="305"/>
      <c r="B99" s="308"/>
      <c r="C99" s="86">
        <f>Salaries!G35</f>
        <v>0</v>
      </c>
      <c r="D99" s="109">
        <f>SUM(D97*C99)</f>
        <v>0</v>
      </c>
      <c r="E99" s="109">
        <f>E97*C99</f>
        <v>0</v>
      </c>
      <c r="F99" s="109">
        <f>F97*C99</f>
        <v>0</v>
      </c>
      <c r="G99" s="109">
        <f>G97*C99</f>
        <v>0</v>
      </c>
      <c r="H99" s="109">
        <f>H97*C99</f>
        <v>0</v>
      </c>
      <c r="I99" s="109">
        <f>I97*C99</f>
        <v>0</v>
      </c>
      <c r="J99" s="109">
        <f>J97*C99</f>
        <v>0</v>
      </c>
      <c r="K99" s="109">
        <f>K97*C99</f>
        <v>0</v>
      </c>
      <c r="L99" s="300"/>
      <c r="M99" s="300"/>
      <c r="N99" s="300"/>
      <c r="O99" s="109">
        <f>SUM(D99:K99)</f>
        <v>0</v>
      </c>
    </row>
    <row r="100" spans="1:15" ht="12.2" customHeight="1" x14ac:dyDescent="0.2">
      <c r="A100" s="303">
        <v>32</v>
      </c>
      <c r="B100" s="306">
        <f>Salaries!B36</f>
        <v>0</v>
      </c>
      <c r="C100" s="309" t="s">
        <v>51</v>
      </c>
      <c r="D100" s="311">
        <f>SUM(Salaries!F36*0.0765)</f>
        <v>0</v>
      </c>
      <c r="E100" s="301">
        <v>0</v>
      </c>
      <c r="F100" s="301">
        <v>0</v>
      </c>
      <c r="G100" s="301">
        <v>0</v>
      </c>
      <c r="H100" s="301">
        <v>0</v>
      </c>
      <c r="I100" s="301">
        <v>0</v>
      </c>
      <c r="J100" s="301">
        <v>0</v>
      </c>
      <c r="K100" s="301">
        <v>0</v>
      </c>
      <c r="L100" s="298">
        <f>0</f>
        <v>0</v>
      </c>
      <c r="M100" s="298">
        <f>0</f>
        <v>0</v>
      </c>
      <c r="N100" s="298">
        <f t="shared" ref="N100" si="28">L100+M100</f>
        <v>0</v>
      </c>
      <c r="O100" s="301">
        <f>SUM(D100:K100)</f>
        <v>0</v>
      </c>
    </row>
    <row r="101" spans="1:15" ht="12.2" customHeight="1" x14ac:dyDescent="0.2">
      <c r="A101" s="304"/>
      <c r="B101" s="307"/>
      <c r="C101" s="310"/>
      <c r="D101" s="312"/>
      <c r="E101" s="302"/>
      <c r="F101" s="302"/>
      <c r="G101" s="302"/>
      <c r="H101" s="302"/>
      <c r="I101" s="302"/>
      <c r="J101" s="302"/>
      <c r="K101" s="302"/>
      <c r="L101" s="299"/>
      <c r="M101" s="299"/>
      <c r="N101" s="299"/>
      <c r="O101" s="302"/>
    </row>
    <row r="102" spans="1:15" ht="12.2" customHeight="1" thickBot="1" x14ac:dyDescent="0.25">
      <c r="A102" s="305"/>
      <c r="B102" s="308"/>
      <c r="C102" s="86">
        <f>Salaries!G36</f>
        <v>0</v>
      </c>
      <c r="D102" s="109">
        <f>SUM(D100*C102)</f>
        <v>0</v>
      </c>
      <c r="E102" s="109">
        <f>E100*C102</f>
        <v>0</v>
      </c>
      <c r="F102" s="109">
        <f>F100*C102</f>
        <v>0</v>
      </c>
      <c r="G102" s="109">
        <f>G100*C102</f>
        <v>0</v>
      </c>
      <c r="H102" s="109">
        <f>H100*C102</f>
        <v>0</v>
      </c>
      <c r="I102" s="109">
        <f>I100*C102</f>
        <v>0</v>
      </c>
      <c r="J102" s="109">
        <f>J100*C102</f>
        <v>0</v>
      </c>
      <c r="K102" s="109">
        <f>K100*C102</f>
        <v>0</v>
      </c>
      <c r="L102" s="300"/>
      <c r="M102" s="300"/>
      <c r="N102" s="300"/>
      <c r="O102" s="109">
        <f>SUM(D102:K102)</f>
        <v>0</v>
      </c>
    </row>
    <row r="103" spans="1:15" ht="12.2" customHeight="1" x14ac:dyDescent="0.2">
      <c r="A103" s="303">
        <v>33</v>
      </c>
      <c r="B103" s="306">
        <f>Salaries!B37</f>
        <v>0</v>
      </c>
      <c r="C103" s="309" t="s">
        <v>51</v>
      </c>
      <c r="D103" s="311">
        <f>SUM(Salaries!F37*0.0765)</f>
        <v>0</v>
      </c>
      <c r="E103" s="301">
        <v>0</v>
      </c>
      <c r="F103" s="301">
        <v>0</v>
      </c>
      <c r="G103" s="301">
        <v>0</v>
      </c>
      <c r="H103" s="301">
        <v>0</v>
      </c>
      <c r="I103" s="301">
        <v>0</v>
      </c>
      <c r="J103" s="301">
        <v>0</v>
      </c>
      <c r="K103" s="301">
        <v>0</v>
      </c>
      <c r="L103" s="298">
        <f>0</f>
        <v>0</v>
      </c>
      <c r="M103" s="298">
        <f>0</f>
        <v>0</v>
      </c>
      <c r="N103" s="298">
        <f t="shared" ref="N103" si="29">L103+M103</f>
        <v>0</v>
      </c>
      <c r="O103" s="301">
        <f>SUM(D103:K103)</f>
        <v>0</v>
      </c>
    </row>
    <row r="104" spans="1:15" ht="12.2" customHeight="1" x14ac:dyDescent="0.2">
      <c r="A104" s="304"/>
      <c r="B104" s="307"/>
      <c r="C104" s="310"/>
      <c r="D104" s="312"/>
      <c r="E104" s="302"/>
      <c r="F104" s="302"/>
      <c r="G104" s="302"/>
      <c r="H104" s="302"/>
      <c r="I104" s="302"/>
      <c r="J104" s="302"/>
      <c r="K104" s="302"/>
      <c r="L104" s="299"/>
      <c r="M104" s="299"/>
      <c r="N104" s="299"/>
      <c r="O104" s="302"/>
    </row>
    <row r="105" spans="1:15" ht="12.2" customHeight="1" thickBot="1" x14ac:dyDescent="0.25">
      <c r="A105" s="305"/>
      <c r="B105" s="308"/>
      <c r="C105" s="86">
        <f>Salaries!G37</f>
        <v>0</v>
      </c>
      <c r="D105" s="109">
        <f>SUM(D103*C105)</f>
        <v>0</v>
      </c>
      <c r="E105" s="109">
        <f>E103*C105</f>
        <v>0</v>
      </c>
      <c r="F105" s="109">
        <f>F103*C105</f>
        <v>0</v>
      </c>
      <c r="G105" s="109">
        <f>G103*C105</f>
        <v>0</v>
      </c>
      <c r="H105" s="109">
        <f>H103*C105</f>
        <v>0</v>
      </c>
      <c r="I105" s="109">
        <f>I103*C105</f>
        <v>0</v>
      </c>
      <c r="J105" s="109">
        <f>J103*C105</f>
        <v>0</v>
      </c>
      <c r="K105" s="109">
        <f>K103*C105</f>
        <v>0</v>
      </c>
      <c r="L105" s="300"/>
      <c r="M105" s="300"/>
      <c r="N105" s="300"/>
      <c r="O105" s="109">
        <f>SUM(D105:K105)</f>
        <v>0</v>
      </c>
    </row>
    <row r="106" spans="1:15" ht="12.2" customHeight="1" x14ac:dyDescent="0.2">
      <c r="A106" s="303">
        <v>34</v>
      </c>
      <c r="B106" s="306">
        <f>Salaries!B38</f>
        <v>0</v>
      </c>
      <c r="C106" s="309" t="s">
        <v>51</v>
      </c>
      <c r="D106" s="311">
        <f>SUM(Salaries!F38*0.0765)</f>
        <v>0</v>
      </c>
      <c r="E106" s="301">
        <v>0</v>
      </c>
      <c r="F106" s="301">
        <v>0</v>
      </c>
      <c r="G106" s="301">
        <v>0</v>
      </c>
      <c r="H106" s="301">
        <v>0</v>
      </c>
      <c r="I106" s="301">
        <v>0</v>
      </c>
      <c r="J106" s="301">
        <v>0</v>
      </c>
      <c r="K106" s="301">
        <v>0</v>
      </c>
      <c r="L106" s="298">
        <f>0</f>
        <v>0</v>
      </c>
      <c r="M106" s="298">
        <f>0</f>
        <v>0</v>
      </c>
      <c r="N106" s="298">
        <f t="shared" ref="N106" si="30">L106+M106</f>
        <v>0</v>
      </c>
      <c r="O106" s="301">
        <f>SUM(D106:K106)</f>
        <v>0</v>
      </c>
    </row>
    <row r="107" spans="1:15" ht="12.2" customHeight="1" x14ac:dyDescent="0.2">
      <c r="A107" s="304"/>
      <c r="B107" s="307"/>
      <c r="C107" s="310"/>
      <c r="D107" s="312"/>
      <c r="E107" s="302"/>
      <c r="F107" s="302"/>
      <c r="G107" s="302"/>
      <c r="H107" s="302"/>
      <c r="I107" s="302"/>
      <c r="J107" s="302"/>
      <c r="K107" s="302"/>
      <c r="L107" s="299"/>
      <c r="M107" s="299"/>
      <c r="N107" s="299"/>
      <c r="O107" s="302"/>
    </row>
    <row r="108" spans="1:15" ht="12.2" customHeight="1" thickBot="1" x14ac:dyDescent="0.25">
      <c r="A108" s="305"/>
      <c r="B108" s="308"/>
      <c r="C108" s="86">
        <f>Salaries!G38</f>
        <v>0</v>
      </c>
      <c r="D108" s="109">
        <f>SUM(D106*C108)</f>
        <v>0</v>
      </c>
      <c r="E108" s="109">
        <f>E106*C108</f>
        <v>0</v>
      </c>
      <c r="F108" s="109">
        <f>F106*C108</f>
        <v>0</v>
      </c>
      <c r="G108" s="109">
        <f>G106*C108</f>
        <v>0</v>
      </c>
      <c r="H108" s="109">
        <f>H106*C108</f>
        <v>0</v>
      </c>
      <c r="I108" s="109">
        <f>I106*C108</f>
        <v>0</v>
      </c>
      <c r="J108" s="109">
        <f>J106*C108</f>
        <v>0</v>
      </c>
      <c r="K108" s="109">
        <f>K106*C108</f>
        <v>0</v>
      </c>
      <c r="L108" s="300"/>
      <c r="M108" s="300"/>
      <c r="N108" s="300"/>
      <c r="O108" s="109">
        <f>SUM(D108:K108)</f>
        <v>0</v>
      </c>
    </row>
    <row r="109" spans="1:15" ht="12.2" customHeight="1" x14ac:dyDescent="0.2">
      <c r="A109" s="303">
        <v>35</v>
      </c>
      <c r="B109" s="306">
        <f>Salaries!B39</f>
        <v>0</v>
      </c>
      <c r="C109" s="309" t="s">
        <v>51</v>
      </c>
      <c r="D109" s="311">
        <f>SUM(Salaries!F39*0.0765)</f>
        <v>0</v>
      </c>
      <c r="E109" s="301">
        <v>0</v>
      </c>
      <c r="F109" s="301">
        <v>0</v>
      </c>
      <c r="G109" s="301">
        <v>0</v>
      </c>
      <c r="H109" s="301">
        <v>0</v>
      </c>
      <c r="I109" s="301">
        <v>0</v>
      </c>
      <c r="J109" s="301">
        <v>0</v>
      </c>
      <c r="K109" s="301">
        <v>0</v>
      </c>
      <c r="L109" s="298">
        <f>0</f>
        <v>0</v>
      </c>
      <c r="M109" s="298">
        <f>0</f>
        <v>0</v>
      </c>
      <c r="N109" s="298">
        <f t="shared" ref="N109" si="31">L109+M109</f>
        <v>0</v>
      </c>
      <c r="O109" s="301">
        <f>SUM(D109:K109)</f>
        <v>0</v>
      </c>
    </row>
    <row r="110" spans="1:15" ht="12.2" customHeight="1" x14ac:dyDescent="0.2">
      <c r="A110" s="304"/>
      <c r="B110" s="307"/>
      <c r="C110" s="310"/>
      <c r="D110" s="312"/>
      <c r="E110" s="302"/>
      <c r="F110" s="302"/>
      <c r="G110" s="302"/>
      <c r="H110" s="302"/>
      <c r="I110" s="302"/>
      <c r="J110" s="302"/>
      <c r="K110" s="302"/>
      <c r="L110" s="299"/>
      <c r="M110" s="299"/>
      <c r="N110" s="299"/>
      <c r="O110" s="302"/>
    </row>
    <row r="111" spans="1:15" ht="12.2" customHeight="1" thickBot="1" x14ac:dyDescent="0.25">
      <c r="A111" s="305"/>
      <c r="B111" s="308"/>
      <c r="C111" s="86">
        <f>Salaries!G39</f>
        <v>0</v>
      </c>
      <c r="D111" s="109">
        <f>SUM(D109*C111)</f>
        <v>0</v>
      </c>
      <c r="E111" s="109">
        <f>E109*C111</f>
        <v>0</v>
      </c>
      <c r="F111" s="109">
        <f>F109*C111</f>
        <v>0</v>
      </c>
      <c r="G111" s="109">
        <f>G109*C111</f>
        <v>0</v>
      </c>
      <c r="H111" s="109">
        <f>H109*C111</f>
        <v>0</v>
      </c>
      <c r="I111" s="109">
        <f>I109*C111</f>
        <v>0</v>
      </c>
      <c r="J111" s="109">
        <f>J109*C111</f>
        <v>0</v>
      </c>
      <c r="K111" s="109">
        <f>K109*C111</f>
        <v>0</v>
      </c>
      <c r="L111" s="300"/>
      <c r="M111" s="300"/>
      <c r="N111" s="300"/>
      <c r="O111" s="109">
        <f>SUM(D111:K111)</f>
        <v>0</v>
      </c>
    </row>
    <row r="112" spans="1:15" ht="12.2" customHeight="1" x14ac:dyDescent="0.2">
      <c r="A112" s="303">
        <v>36</v>
      </c>
      <c r="B112" s="306">
        <f>Salaries!B40</f>
        <v>0</v>
      </c>
      <c r="C112" s="309" t="s">
        <v>51</v>
      </c>
      <c r="D112" s="311">
        <f>SUM(Salaries!F40*0.0765)</f>
        <v>0</v>
      </c>
      <c r="E112" s="301">
        <v>0</v>
      </c>
      <c r="F112" s="301">
        <v>0</v>
      </c>
      <c r="G112" s="301">
        <v>0</v>
      </c>
      <c r="H112" s="301">
        <v>0</v>
      </c>
      <c r="I112" s="301">
        <v>0</v>
      </c>
      <c r="J112" s="301">
        <v>0</v>
      </c>
      <c r="K112" s="301">
        <v>0</v>
      </c>
      <c r="L112" s="298">
        <f>0</f>
        <v>0</v>
      </c>
      <c r="M112" s="298">
        <f>0</f>
        <v>0</v>
      </c>
      <c r="N112" s="298">
        <f t="shared" ref="N112" si="32">L112+M112</f>
        <v>0</v>
      </c>
      <c r="O112" s="301">
        <f>SUM(D112:K112)</f>
        <v>0</v>
      </c>
    </row>
    <row r="113" spans="1:15" ht="12.2" customHeight="1" x14ac:dyDescent="0.2">
      <c r="A113" s="304"/>
      <c r="B113" s="307"/>
      <c r="C113" s="310"/>
      <c r="D113" s="312"/>
      <c r="E113" s="302"/>
      <c r="F113" s="302"/>
      <c r="G113" s="302"/>
      <c r="H113" s="302"/>
      <c r="I113" s="302"/>
      <c r="J113" s="302"/>
      <c r="K113" s="302"/>
      <c r="L113" s="299"/>
      <c r="M113" s="299"/>
      <c r="N113" s="299"/>
      <c r="O113" s="302"/>
    </row>
    <row r="114" spans="1:15" ht="12.2" customHeight="1" thickBot="1" x14ac:dyDescent="0.25">
      <c r="A114" s="305"/>
      <c r="B114" s="308"/>
      <c r="C114" s="86">
        <f>Salaries!G40</f>
        <v>0</v>
      </c>
      <c r="D114" s="109">
        <f>SUM(D112*C114)</f>
        <v>0</v>
      </c>
      <c r="E114" s="109">
        <f>E112*C114</f>
        <v>0</v>
      </c>
      <c r="F114" s="109">
        <f>F112*C114</f>
        <v>0</v>
      </c>
      <c r="G114" s="109">
        <f>G112*C114</f>
        <v>0</v>
      </c>
      <c r="H114" s="109">
        <f>H112*C114</f>
        <v>0</v>
      </c>
      <c r="I114" s="109">
        <f>I112*C114</f>
        <v>0</v>
      </c>
      <c r="J114" s="109">
        <f>J112*C114</f>
        <v>0</v>
      </c>
      <c r="K114" s="109">
        <f>K112*C114</f>
        <v>0</v>
      </c>
      <c r="L114" s="300"/>
      <c r="M114" s="300"/>
      <c r="N114" s="300"/>
      <c r="O114" s="109">
        <f>SUM(D114:K114)</f>
        <v>0</v>
      </c>
    </row>
    <row r="115" spans="1:15" ht="12.2" customHeight="1" x14ac:dyDescent="0.2">
      <c r="A115" s="303">
        <v>37</v>
      </c>
      <c r="B115" s="306">
        <f>Salaries!B41</f>
        <v>0</v>
      </c>
      <c r="C115" s="309" t="s">
        <v>51</v>
      </c>
      <c r="D115" s="311">
        <f>SUM(Salaries!F41*0.0765)</f>
        <v>0</v>
      </c>
      <c r="E115" s="301">
        <v>0</v>
      </c>
      <c r="F115" s="301">
        <v>0</v>
      </c>
      <c r="G115" s="301">
        <v>0</v>
      </c>
      <c r="H115" s="301">
        <v>0</v>
      </c>
      <c r="I115" s="301">
        <v>0</v>
      </c>
      <c r="J115" s="301">
        <v>0</v>
      </c>
      <c r="K115" s="301">
        <v>0</v>
      </c>
      <c r="L115" s="298">
        <f>0</f>
        <v>0</v>
      </c>
      <c r="M115" s="298">
        <f>0</f>
        <v>0</v>
      </c>
      <c r="N115" s="298">
        <f t="shared" ref="N115" si="33">L115+M115</f>
        <v>0</v>
      </c>
      <c r="O115" s="301">
        <f>SUM(D115:K115)</f>
        <v>0</v>
      </c>
    </row>
    <row r="116" spans="1:15" ht="12.2" customHeight="1" x14ac:dyDescent="0.2">
      <c r="A116" s="304"/>
      <c r="B116" s="307"/>
      <c r="C116" s="310"/>
      <c r="D116" s="312"/>
      <c r="E116" s="302"/>
      <c r="F116" s="302"/>
      <c r="G116" s="302"/>
      <c r="H116" s="302"/>
      <c r="I116" s="302"/>
      <c r="J116" s="302"/>
      <c r="K116" s="302"/>
      <c r="L116" s="299"/>
      <c r="M116" s="299"/>
      <c r="N116" s="299"/>
      <c r="O116" s="302"/>
    </row>
    <row r="117" spans="1:15" ht="12.2" customHeight="1" thickBot="1" x14ac:dyDescent="0.25">
      <c r="A117" s="305"/>
      <c r="B117" s="308"/>
      <c r="C117" s="86">
        <f>Salaries!G41</f>
        <v>0</v>
      </c>
      <c r="D117" s="109">
        <f>SUM(D115*C117)</f>
        <v>0</v>
      </c>
      <c r="E117" s="109">
        <f>E115*C117</f>
        <v>0</v>
      </c>
      <c r="F117" s="109">
        <f>F115*C117</f>
        <v>0</v>
      </c>
      <c r="G117" s="109">
        <f>G115*C117</f>
        <v>0</v>
      </c>
      <c r="H117" s="109">
        <f>H115*C117</f>
        <v>0</v>
      </c>
      <c r="I117" s="109">
        <f>I115*C117</f>
        <v>0</v>
      </c>
      <c r="J117" s="109">
        <f>J115*C117</f>
        <v>0</v>
      </c>
      <c r="K117" s="109">
        <f>K115*C117</f>
        <v>0</v>
      </c>
      <c r="L117" s="300"/>
      <c r="M117" s="300"/>
      <c r="N117" s="300"/>
      <c r="O117" s="109">
        <f>SUM(D117:K117)</f>
        <v>0</v>
      </c>
    </row>
    <row r="118" spans="1:15" ht="12.2" customHeight="1" x14ac:dyDescent="0.2">
      <c r="A118" s="303">
        <v>38</v>
      </c>
      <c r="B118" s="306">
        <f>Salaries!B42</f>
        <v>0</v>
      </c>
      <c r="C118" s="309" t="s">
        <v>51</v>
      </c>
      <c r="D118" s="311">
        <f>SUM(Salaries!F42*0.0765)</f>
        <v>0</v>
      </c>
      <c r="E118" s="301">
        <v>0</v>
      </c>
      <c r="F118" s="301">
        <v>0</v>
      </c>
      <c r="G118" s="301">
        <v>0</v>
      </c>
      <c r="H118" s="301">
        <v>0</v>
      </c>
      <c r="I118" s="301">
        <v>0</v>
      </c>
      <c r="J118" s="301">
        <v>0</v>
      </c>
      <c r="K118" s="301">
        <v>0</v>
      </c>
      <c r="L118" s="298">
        <f>0</f>
        <v>0</v>
      </c>
      <c r="M118" s="298">
        <f>0</f>
        <v>0</v>
      </c>
      <c r="N118" s="298">
        <f t="shared" ref="N118" si="34">L118+M118</f>
        <v>0</v>
      </c>
      <c r="O118" s="301">
        <f>SUM(D118:K118)</f>
        <v>0</v>
      </c>
    </row>
    <row r="119" spans="1:15" ht="12.2" customHeight="1" x14ac:dyDescent="0.2">
      <c r="A119" s="304"/>
      <c r="B119" s="307"/>
      <c r="C119" s="310"/>
      <c r="D119" s="312"/>
      <c r="E119" s="302"/>
      <c r="F119" s="302"/>
      <c r="G119" s="302"/>
      <c r="H119" s="302"/>
      <c r="I119" s="302"/>
      <c r="J119" s="302"/>
      <c r="K119" s="302"/>
      <c r="L119" s="299"/>
      <c r="M119" s="299"/>
      <c r="N119" s="299"/>
      <c r="O119" s="302"/>
    </row>
    <row r="120" spans="1:15" ht="12.2" customHeight="1" thickBot="1" x14ac:dyDescent="0.25">
      <c r="A120" s="305"/>
      <c r="B120" s="308"/>
      <c r="C120" s="86">
        <f>Salaries!G42</f>
        <v>0</v>
      </c>
      <c r="D120" s="109">
        <f>SUM(D118*C120)</f>
        <v>0</v>
      </c>
      <c r="E120" s="109">
        <f>E118*C120</f>
        <v>0</v>
      </c>
      <c r="F120" s="109">
        <f>F118*C120</f>
        <v>0</v>
      </c>
      <c r="G120" s="109">
        <f>G118*C120</f>
        <v>0</v>
      </c>
      <c r="H120" s="109">
        <f>H118*C120</f>
        <v>0</v>
      </c>
      <c r="I120" s="109">
        <f>I118*C120</f>
        <v>0</v>
      </c>
      <c r="J120" s="109">
        <f>J118*C120</f>
        <v>0</v>
      </c>
      <c r="K120" s="109">
        <f>K118*C120</f>
        <v>0</v>
      </c>
      <c r="L120" s="300"/>
      <c r="M120" s="300"/>
      <c r="N120" s="300"/>
      <c r="O120" s="109">
        <f>SUM(D120:K120)</f>
        <v>0</v>
      </c>
    </row>
    <row r="121" spans="1:15" ht="12.2" customHeight="1" x14ac:dyDescent="0.2">
      <c r="A121" s="303">
        <v>39</v>
      </c>
      <c r="B121" s="306">
        <f>Salaries!B43</f>
        <v>0</v>
      </c>
      <c r="C121" s="309" t="s">
        <v>51</v>
      </c>
      <c r="D121" s="311">
        <f>SUM(Salaries!F43*0.0765)</f>
        <v>0</v>
      </c>
      <c r="E121" s="301">
        <v>0</v>
      </c>
      <c r="F121" s="301">
        <v>0</v>
      </c>
      <c r="G121" s="301">
        <v>0</v>
      </c>
      <c r="H121" s="301">
        <v>0</v>
      </c>
      <c r="I121" s="301">
        <v>0</v>
      </c>
      <c r="J121" s="301">
        <v>0</v>
      </c>
      <c r="K121" s="301">
        <v>0</v>
      </c>
      <c r="L121" s="298">
        <f>0</f>
        <v>0</v>
      </c>
      <c r="M121" s="298">
        <f>0</f>
        <v>0</v>
      </c>
      <c r="N121" s="298">
        <f t="shared" ref="N121" si="35">L121+M121</f>
        <v>0</v>
      </c>
      <c r="O121" s="301">
        <f>SUM(D121:K121)</f>
        <v>0</v>
      </c>
    </row>
    <row r="122" spans="1:15" ht="12.2" customHeight="1" x14ac:dyDescent="0.2">
      <c r="A122" s="304"/>
      <c r="B122" s="307"/>
      <c r="C122" s="310"/>
      <c r="D122" s="312"/>
      <c r="E122" s="302"/>
      <c r="F122" s="302"/>
      <c r="G122" s="302"/>
      <c r="H122" s="302"/>
      <c r="I122" s="302"/>
      <c r="J122" s="302"/>
      <c r="K122" s="302"/>
      <c r="L122" s="299"/>
      <c r="M122" s="299"/>
      <c r="N122" s="299"/>
      <c r="O122" s="302"/>
    </row>
    <row r="123" spans="1:15" ht="12.2" customHeight="1" thickBot="1" x14ac:dyDescent="0.25">
      <c r="A123" s="305"/>
      <c r="B123" s="308"/>
      <c r="C123" s="86">
        <f>Salaries!G43</f>
        <v>0</v>
      </c>
      <c r="D123" s="109">
        <f>SUM(D121*C123)</f>
        <v>0</v>
      </c>
      <c r="E123" s="109">
        <f>E121*C123</f>
        <v>0</v>
      </c>
      <c r="F123" s="109">
        <f>F121*C123</f>
        <v>0</v>
      </c>
      <c r="G123" s="109">
        <f>G121*C123</f>
        <v>0</v>
      </c>
      <c r="H123" s="109">
        <f>H121*C123</f>
        <v>0</v>
      </c>
      <c r="I123" s="109">
        <f>I121*C123</f>
        <v>0</v>
      </c>
      <c r="J123" s="109">
        <f>J121*C123</f>
        <v>0</v>
      </c>
      <c r="K123" s="109">
        <f>K121*C123</f>
        <v>0</v>
      </c>
      <c r="L123" s="300"/>
      <c r="M123" s="300"/>
      <c r="N123" s="300"/>
      <c r="O123" s="109">
        <f>SUM(D123:K123)</f>
        <v>0</v>
      </c>
    </row>
    <row r="124" spans="1:15" ht="12.2" customHeight="1" x14ac:dyDescent="0.2">
      <c r="A124" s="303">
        <v>40</v>
      </c>
      <c r="B124" s="306">
        <f>Salaries!B44</f>
        <v>0</v>
      </c>
      <c r="C124" s="309" t="s">
        <v>51</v>
      </c>
      <c r="D124" s="311">
        <f>SUM(Salaries!F44*0.0765)</f>
        <v>0</v>
      </c>
      <c r="E124" s="301">
        <v>0</v>
      </c>
      <c r="F124" s="301">
        <v>0</v>
      </c>
      <c r="G124" s="301">
        <v>0</v>
      </c>
      <c r="H124" s="301">
        <v>0</v>
      </c>
      <c r="I124" s="301">
        <v>0</v>
      </c>
      <c r="J124" s="301">
        <v>0</v>
      </c>
      <c r="K124" s="301">
        <v>0</v>
      </c>
      <c r="L124" s="298">
        <f>0</f>
        <v>0</v>
      </c>
      <c r="M124" s="298">
        <f>0</f>
        <v>0</v>
      </c>
      <c r="N124" s="298">
        <f t="shared" ref="N124" si="36">L124+M124</f>
        <v>0</v>
      </c>
      <c r="O124" s="301">
        <f>SUM(D124:K124)</f>
        <v>0</v>
      </c>
    </row>
    <row r="125" spans="1:15" ht="12.2" customHeight="1" x14ac:dyDescent="0.2">
      <c r="A125" s="304"/>
      <c r="B125" s="307"/>
      <c r="C125" s="310"/>
      <c r="D125" s="312"/>
      <c r="E125" s="302"/>
      <c r="F125" s="302"/>
      <c r="G125" s="302"/>
      <c r="H125" s="302"/>
      <c r="I125" s="302"/>
      <c r="J125" s="302"/>
      <c r="K125" s="302"/>
      <c r="L125" s="299"/>
      <c r="M125" s="299"/>
      <c r="N125" s="299"/>
      <c r="O125" s="302"/>
    </row>
    <row r="126" spans="1:15" ht="12.2" customHeight="1" thickBot="1" x14ac:dyDescent="0.25">
      <c r="A126" s="305"/>
      <c r="B126" s="308"/>
      <c r="C126" s="86">
        <f>Salaries!G44</f>
        <v>0</v>
      </c>
      <c r="D126" s="109">
        <f>SUM(D124*C126)</f>
        <v>0</v>
      </c>
      <c r="E126" s="109">
        <f>E124*C126</f>
        <v>0</v>
      </c>
      <c r="F126" s="109">
        <f>F124*C126</f>
        <v>0</v>
      </c>
      <c r="G126" s="109">
        <f>G124*C126</f>
        <v>0</v>
      </c>
      <c r="H126" s="109">
        <f>H124*C126</f>
        <v>0</v>
      </c>
      <c r="I126" s="109">
        <f>I124*C126</f>
        <v>0</v>
      </c>
      <c r="J126" s="109">
        <f>J124*C126</f>
        <v>0</v>
      </c>
      <c r="K126" s="109">
        <f>K124*C126</f>
        <v>0</v>
      </c>
      <c r="L126" s="300"/>
      <c r="M126" s="300"/>
      <c r="N126" s="300"/>
      <c r="O126" s="109">
        <f>SUM(D126:K126)</f>
        <v>0</v>
      </c>
    </row>
    <row r="127" spans="1:15" ht="12.2" customHeight="1" x14ac:dyDescent="0.2">
      <c r="A127" s="303">
        <v>41</v>
      </c>
      <c r="B127" s="306">
        <f>Salaries!B45</f>
        <v>0</v>
      </c>
      <c r="C127" s="309" t="s">
        <v>51</v>
      </c>
      <c r="D127" s="311">
        <f>SUM(Salaries!F45*0.0765)</f>
        <v>0</v>
      </c>
      <c r="E127" s="301">
        <v>0</v>
      </c>
      <c r="F127" s="301">
        <v>0</v>
      </c>
      <c r="G127" s="301">
        <v>0</v>
      </c>
      <c r="H127" s="301">
        <v>0</v>
      </c>
      <c r="I127" s="301">
        <v>0</v>
      </c>
      <c r="J127" s="301">
        <v>0</v>
      </c>
      <c r="K127" s="301">
        <v>0</v>
      </c>
      <c r="L127" s="298">
        <f>0</f>
        <v>0</v>
      </c>
      <c r="M127" s="298">
        <f>0</f>
        <v>0</v>
      </c>
      <c r="N127" s="298">
        <f>L127+M127</f>
        <v>0</v>
      </c>
      <c r="O127" s="301">
        <f>SUM(D127:K127)</f>
        <v>0</v>
      </c>
    </row>
    <row r="128" spans="1:15" ht="12.2" customHeight="1" x14ac:dyDescent="0.2">
      <c r="A128" s="304"/>
      <c r="B128" s="307"/>
      <c r="C128" s="310"/>
      <c r="D128" s="312"/>
      <c r="E128" s="302"/>
      <c r="F128" s="302"/>
      <c r="G128" s="302"/>
      <c r="H128" s="302"/>
      <c r="I128" s="302"/>
      <c r="J128" s="302"/>
      <c r="K128" s="302"/>
      <c r="L128" s="299"/>
      <c r="M128" s="299"/>
      <c r="N128" s="299"/>
      <c r="O128" s="302"/>
    </row>
    <row r="129" spans="1:15" ht="12.2" customHeight="1" thickBot="1" x14ac:dyDescent="0.25">
      <c r="A129" s="305"/>
      <c r="B129" s="308"/>
      <c r="C129" s="86">
        <f>Salaries!G45</f>
        <v>0</v>
      </c>
      <c r="D129" s="109">
        <f>SUM(D127*C129)</f>
        <v>0</v>
      </c>
      <c r="E129" s="109">
        <f>E127*C129</f>
        <v>0</v>
      </c>
      <c r="F129" s="109">
        <f>F127*C129</f>
        <v>0</v>
      </c>
      <c r="G129" s="109">
        <f>G127*C129</f>
        <v>0</v>
      </c>
      <c r="H129" s="109">
        <f>H127*C129</f>
        <v>0</v>
      </c>
      <c r="I129" s="109">
        <f>I127*C129</f>
        <v>0</v>
      </c>
      <c r="J129" s="109">
        <f>J127*C129</f>
        <v>0</v>
      </c>
      <c r="K129" s="109">
        <f>K127*C129</f>
        <v>0</v>
      </c>
      <c r="L129" s="300"/>
      <c r="M129" s="300"/>
      <c r="N129" s="300"/>
      <c r="O129" s="109">
        <f>SUM(D129:K129)</f>
        <v>0</v>
      </c>
    </row>
    <row r="130" spans="1:15" ht="12.2" customHeight="1" x14ac:dyDescent="0.2">
      <c r="A130" s="303">
        <v>42</v>
      </c>
      <c r="B130" s="306">
        <f>Salaries!B46</f>
        <v>0</v>
      </c>
      <c r="C130" s="309" t="s">
        <v>51</v>
      </c>
      <c r="D130" s="311">
        <f>SUM(Salaries!F46*0.0765)</f>
        <v>0</v>
      </c>
      <c r="E130" s="301">
        <v>0</v>
      </c>
      <c r="F130" s="301">
        <v>0</v>
      </c>
      <c r="G130" s="301">
        <v>0</v>
      </c>
      <c r="H130" s="301">
        <v>0</v>
      </c>
      <c r="I130" s="301">
        <v>0</v>
      </c>
      <c r="J130" s="301">
        <v>0</v>
      </c>
      <c r="K130" s="301">
        <v>0</v>
      </c>
      <c r="L130" s="298">
        <f>0</f>
        <v>0</v>
      </c>
      <c r="M130" s="298">
        <f>0</f>
        <v>0</v>
      </c>
      <c r="N130" s="298">
        <f t="shared" ref="N130" si="37">L130+M130</f>
        <v>0</v>
      </c>
      <c r="O130" s="301">
        <f>SUM(D130:K130)</f>
        <v>0</v>
      </c>
    </row>
    <row r="131" spans="1:15" ht="12.2" customHeight="1" x14ac:dyDescent="0.2">
      <c r="A131" s="304"/>
      <c r="B131" s="307"/>
      <c r="C131" s="310"/>
      <c r="D131" s="312"/>
      <c r="E131" s="302"/>
      <c r="F131" s="302"/>
      <c r="G131" s="302"/>
      <c r="H131" s="302"/>
      <c r="I131" s="302"/>
      <c r="J131" s="302"/>
      <c r="K131" s="302"/>
      <c r="L131" s="299"/>
      <c r="M131" s="299"/>
      <c r="N131" s="299"/>
      <c r="O131" s="302"/>
    </row>
    <row r="132" spans="1:15" ht="12.2" customHeight="1" thickBot="1" x14ac:dyDescent="0.25">
      <c r="A132" s="305"/>
      <c r="B132" s="308"/>
      <c r="C132" s="86">
        <f>Salaries!G46</f>
        <v>0</v>
      </c>
      <c r="D132" s="109">
        <f>SUM(D130*C132)</f>
        <v>0</v>
      </c>
      <c r="E132" s="109">
        <f>E130*C132</f>
        <v>0</v>
      </c>
      <c r="F132" s="109">
        <f>F130*C132</f>
        <v>0</v>
      </c>
      <c r="G132" s="109">
        <f>G130*C132</f>
        <v>0</v>
      </c>
      <c r="H132" s="109">
        <f>H130*C132</f>
        <v>0</v>
      </c>
      <c r="I132" s="109">
        <f>I130*C132</f>
        <v>0</v>
      </c>
      <c r="J132" s="109">
        <f>J130*C132</f>
        <v>0</v>
      </c>
      <c r="K132" s="109">
        <f>K130*C132</f>
        <v>0</v>
      </c>
      <c r="L132" s="300"/>
      <c r="M132" s="300"/>
      <c r="N132" s="300"/>
      <c r="O132" s="109">
        <f>SUM(D132:K132)</f>
        <v>0</v>
      </c>
    </row>
    <row r="133" spans="1:15" ht="12.2" customHeight="1" x14ac:dyDescent="0.2">
      <c r="A133" s="303">
        <v>43</v>
      </c>
      <c r="B133" s="306">
        <f>Salaries!B47</f>
        <v>0</v>
      </c>
      <c r="C133" s="309" t="s">
        <v>51</v>
      </c>
      <c r="D133" s="311">
        <f>SUM(Salaries!F47*0.0765)</f>
        <v>0</v>
      </c>
      <c r="E133" s="301">
        <v>0</v>
      </c>
      <c r="F133" s="301">
        <v>0</v>
      </c>
      <c r="G133" s="301">
        <v>0</v>
      </c>
      <c r="H133" s="301">
        <v>0</v>
      </c>
      <c r="I133" s="301">
        <v>0</v>
      </c>
      <c r="J133" s="301">
        <v>0</v>
      </c>
      <c r="K133" s="301">
        <v>0</v>
      </c>
      <c r="L133" s="298">
        <f>0</f>
        <v>0</v>
      </c>
      <c r="M133" s="298">
        <f>0</f>
        <v>0</v>
      </c>
      <c r="N133" s="298">
        <f t="shared" ref="N133" si="38">L133+M133</f>
        <v>0</v>
      </c>
      <c r="O133" s="301">
        <f>SUM(D133:K133)</f>
        <v>0</v>
      </c>
    </row>
    <row r="134" spans="1:15" ht="12.2" customHeight="1" x14ac:dyDescent="0.2">
      <c r="A134" s="304"/>
      <c r="B134" s="307"/>
      <c r="C134" s="310"/>
      <c r="D134" s="312"/>
      <c r="E134" s="302"/>
      <c r="F134" s="302"/>
      <c r="G134" s="302"/>
      <c r="H134" s="302"/>
      <c r="I134" s="302"/>
      <c r="J134" s="302"/>
      <c r="K134" s="302"/>
      <c r="L134" s="299"/>
      <c r="M134" s="299"/>
      <c r="N134" s="299"/>
      <c r="O134" s="302"/>
    </row>
    <row r="135" spans="1:15" ht="12.2" customHeight="1" thickBot="1" x14ac:dyDescent="0.25">
      <c r="A135" s="305"/>
      <c r="B135" s="308"/>
      <c r="C135" s="86">
        <f>Salaries!G47</f>
        <v>0</v>
      </c>
      <c r="D135" s="109">
        <f>SUM(D133*C135)</f>
        <v>0</v>
      </c>
      <c r="E135" s="109">
        <f>E133*C135</f>
        <v>0</v>
      </c>
      <c r="F135" s="109">
        <f>F133*C135</f>
        <v>0</v>
      </c>
      <c r="G135" s="109">
        <f>G133*C135</f>
        <v>0</v>
      </c>
      <c r="H135" s="109">
        <f>H133*C135</f>
        <v>0</v>
      </c>
      <c r="I135" s="109">
        <f>I133*C135</f>
        <v>0</v>
      </c>
      <c r="J135" s="109">
        <f>J133*C135</f>
        <v>0</v>
      </c>
      <c r="K135" s="109">
        <f>K133*C135</f>
        <v>0</v>
      </c>
      <c r="L135" s="300"/>
      <c r="M135" s="300"/>
      <c r="N135" s="300"/>
      <c r="O135" s="109">
        <f>SUM(D135:K135)</f>
        <v>0</v>
      </c>
    </row>
    <row r="136" spans="1:15" ht="12.2" customHeight="1" x14ac:dyDescent="0.2">
      <c r="A136" s="303">
        <v>44</v>
      </c>
      <c r="B136" s="306">
        <f>Salaries!B48</f>
        <v>0</v>
      </c>
      <c r="C136" s="309" t="s">
        <v>51</v>
      </c>
      <c r="D136" s="311">
        <f>SUM(Salaries!F48*0.0765)</f>
        <v>0</v>
      </c>
      <c r="E136" s="301">
        <v>0</v>
      </c>
      <c r="F136" s="301">
        <v>0</v>
      </c>
      <c r="G136" s="301">
        <v>0</v>
      </c>
      <c r="H136" s="301">
        <v>0</v>
      </c>
      <c r="I136" s="301">
        <v>0</v>
      </c>
      <c r="J136" s="301">
        <v>0</v>
      </c>
      <c r="K136" s="301">
        <v>0</v>
      </c>
      <c r="L136" s="298">
        <f>0</f>
        <v>0</v>
      </c>
      <c r="M136" s="298">
        <f>0</f>
        <v>0</v>
      </c>
      <c r="N136" s="298">
        <f t="shared" ref="N136" si="39">L136+M136</f>
        <v>0</v>
      </c>
      <c r="O136" s="301">
        <f>SUM(D136:K136)</f>
        <v>0</v>
      </c>
    </row>
    <row r="137" spans="1:15" ht="12.2" customHeight="1" x14ac:dyDescent="0.2">
      <c r="A137" s="304"/>
      <c r="B137" s="307"/>
      <c r="C137" s="310"/>
      <c r="D137" s="312"/>
      <c r="E137" s="302"/>
      <c r="F137" s="302"/>
      <c r="G137" s="302"/>
      <c r="H137" s="302"/>
      <c r="I137" s="302"/>
      <c r="J137" s="302"/>
      <c r="K137" s="302"/>
      <c r="L137" s="299"/>
      <c r="M137" s="299"/>
      <c r="N137" s="299"/>
      <c r="O137" s="302"/>
    </row>
    <row r="138" spans="1:15" ht="12.2" customHeight="1" thickBot="1" x14ac:dyDescent="0.25">
      <c r="A138" s="305"/>
      <c r="B138" s="308"/>
      <c r="C138" s="86">
        <f>Salaries!G48</f>
        <v>0</v>
      </c>
      <c r="D138" s="109">
        <f>SUM(D136*C138)</f>
        <v>0</v>
      </c>
      <c r="E138" s="109">
        <f>E136*C138</f>
        <v>0</v>
      </c>
      <c r="F138" s="109">
        <f>F136*C138</f>
        <v>0</v>
      </c>
      <c r="G138" s="109">
        <f>G136*C138</f>
        <v>0</v>
      </c>
      <c r="H138" s="109">
        <f>H136*C138</f>
        <v>0</v>
      </c>
      <c r="I138" s="109">
        <f>I136*C138</f>
        <v>0</v>
      </c>
      <c r="J138" s="109">
        <f>J136*C138</f>
        <v>0</v>
      </c>
      <c r="K138" s="109">
        <f>K136*C138</f>
        <v>0</v>
      </c>
      <c r="L138" s="300"/>
      <c r="M138" s="300"/>
      <c r="N138" s="300"/>
      <c r="O138" s="109">
        <f>SUM(D138:K138)</f>
        <v>0</v>
      </c>
    </row>
    <row r="139" spans="1:15" ht="12.2" customHeight="1" x14ac:dyDescent="0.2">
      <c r="A139" s="303">
        <v>45</v>
      </c>
      <c r="B139" s="306">
        <f>Salaries!B49</f>
        <v>0</v>
      </c>
      <c r="C139" s="309" t="s">
        <v>51</v>
      </c>
      <c r="D139" s="311">
        <f>SUM(Salaries!F49*0.0765)</f>
        <v>0</v>
      </c>
      <c r="E139" s="301">
        <v>0</v>
      </c>
      <c r="F139" s="301">
        <v>0</v>
      </c>
      <c r="G139" s="301">
        <v>0</v>
      </c>
      <c r="H139" s="301">
        <v>0</v>
      </c>
      <c r="I139" s="301">
        <v>0</v>
      </c>
      <c r="J139" s="301">
        <v>0</v>
      </c>
      <c r="K139" s="301">
        <v>0</v>
      </c>
      <c r="L139" s="298">
        <f>0</f>
        <v>0</v>
      </c>
      <c r="M139" s="298">
        <f>0</f>
        <v>0</v>
      </c>
      <c r="N139" s="298">
        <f t="shared" ref="N139" si="40">L139+M139</f>
        <v>0</v>
      </c>
      <c r="O139" s="301">
        <f>SUM(D139:K139)</f>
        <v>0</v>
      </c>
    </row>
    <row r="140" spans="1:15" ht="12.2" customHeight="1" x14ac:dyDescent="0.2">
      <c r="A140" s="304"/>
      <c r="B140" s="307"/>
      <c r="C140" s="310"/>
      <c r="D140" s="312"/>
      <c r="E140" s="302"/>
      <c r="F140" s="302"/>
      <c r="G140" s="302"/>
      <c r="H140" s="302"/>
      <c r="I140" s="302"/>
      <c r="J140" s="302"/>
      <c r="K140" s="302"/>
      <c r="L140" s="299"/>
      <c r="M140" s="299"/>
      <c r="N140" s="299"/>
      <c r="O140" s="302"/>
    </row>
    <row r="141" spans="1:15" ht="12.2" customHeight="1" thickBot="1" x14ac:dyDescent="0.25">
      <c r="A141" s="305"/>
      <c r="B141" s="308"/>
      <c r="C141" s="86">
        <f>Salaries!G49</f>
        <v>0</v>
      </c>
      <c r="D141" s="109">
        <f>SUM(D139*C141)</f>
        <v>0</v>
      </c>
      <c r="E141" s="109">
        <f>E139*C141</f>
        <v>0</v>
      </c>
      <c r="F141" s="109">
        <f>F139*C141</f>
        <v>0</v>
      </c>
      <c r="G141" s="109">
        <f>G139*C141</f>
        <v>0</v>
      </c>
      <c r="H141" s="109">
        <f>H139*C141</f>
        <v>0</v>
      </c>
      <c r="I141" s="109">
        <f>I139*C141</f>
        <v>0</v>
      </c>
      <c r="J141" s="109">
        <f>J139*C141</f>
        <v>0</v>
      </c>
      <c r="K141" s="109">
        <f>K139*C141</f>
        <v>0</v>
      </c>
      <c r="L141" s="300"/>
      <c r="M141" s="300"/>
      <c r="N141" s="300"/>
      <c r="O141" s="109">
        <f>SUM(D141:K141)</f>
        <v>0</v>
      </c>
    </row>
    <row r="142" spans="1:15" ht="12.2" customHeight="1" x14ac:dyDescent="0.2">
      <c r="A142" s="303">
        <v>46</v>
      </c>
      <c r="B142" s="306">
        <f>Salaries!B50</f>
        <v>0</v>
      </c>
      <c r="C142" s="309" t="s">
        <v>51</v>
      </c>
      <c r="D142" s="311">
        <f>SUM(Salaries!F50*0.0765)</f>
        <v>0</v>
      </c>
      <c r="E142" s="301">
        <v>0</v>
      </c>
      <c r="F142" s="301">
        <v>0</v>
      </c>
      <c r="G142" s="301">
        <v>0</v>
      </c>
      <c r="H142" s="301">
        <v>0</v>
      </c>
      <c r="I142" s="301">
        <v>0</v>
      </c>
      <c r="J142" s="301">
        <v>0</v>
      </c>
      <c r="K142" s="301">
        <v>0</v>
      </c>
      <c r="L142" s="298">
        <f>0</f>
        <v>0</v>
      </c>
      <c r="M142" s="298">
        <f>0</f>
        <v>0</v>
      </c>
      <c r="N142" s="298">
        <f t="shared" ref="N142" si="41">L142+M142</f>
        <v>0</v>
      </c>
      <c r="O142" s="301">
        <f>SUM(D142:K142)</f>
        <v>0</v>
      </c>
    </row>
    <row r="143" spans="1:15" ht="12.2" customHeight="1" x14ac:dyDescent="0.2">
      <c r="A143" s="304"/>
      <c r="B143" s="307"/>
      <c r="C143" s="310"/>
      <c r="D143" s="312"/>
      <c r="E143" s="302"/>
      <c r="F143" s="302"/>
      <c r="G143" s="302"/>
      <c r="H143" s="302"/>
      <c r="I143" s="302"/>
      <c r="J143" s="302"/>
      <c r="K143" s="302"/>
      <c r="L143" s="299"/>
      <c r="M143" s="299"/>
      <c r="N143" s="299"/>
      <c r="O143" s="302"/>
    </row>
    <row r="144" spans="1:15" ht="12.2" customHeight="1" thickBot="1" x14ac:dyDescent="0.25">
      <c r="A144" s="305"/>
      <c r="B144" s="308"/>
      <c r="C144" s="86">
        <f>Salaries!G50</f>
        <v>0</v>
      </c>
      <c r="D144" s="109">
        <f>SUM(D142*C144)</f>
        <v>0</v>
      </c>
      <c r="E144" s="109">
        <f>E142*C144</f>
        <v>0</v>
      </c>
      <c r="F144" s="109">
        <f>F142*C144</f>
        <v>0</v>
      </c>
      <c r="G144" s="109">
        <f>G142*C144</f>
        <v>0</v>
      </c>
      <c r="H144" s="109">
        <f>H142*C144</f>
        <v>0</v>
      </c>
      <c r="I144" s="109">
        <f>I142*C144</f>
        <v>0</v>
      </c>
      <c r="J144" s="109">
        <f>J142*C144</f>
        <v>0</v>
      </c>
      <c r="K144" s="109">
        <f>K142*C144</f>
        <v>0</v>
      </c>
      <c r="L144" s="300"/>
      <c r="M144" s="300"/>
      <c r="N144" s="300"/>
      <c r="O144" s="109">
        <f>SUM(D144:K144)</f>
        <v>0</v>
      </c>
    </row>
    <row r="145" spans="1:15" ht="12.2" customHeight="1" x14ac:dyDescent="0.2">
      <c r="A145" s="303">
        <v>47</v>
      </c>
      <c r="B145" s="306">
        <f>Salaries!B51</f>
        <v>0</v>
      </c>
      <c r="C145" s="309" t="s">
        <v>51</v>
      </c>
      <c r="D145" s="311">
        <f>SUM(Salaries!F51*0.0765)</f>
        <v>0</v>
      </c>
      <c r="E145" s="301">
        <v>0</v>
      </c>
      <c r="F145" s="301">
        <v>0</v>
      </c>
      <c r="G145" s="301">
        <v>0</v>
      </c>
      <c r="H145" s="301">
        <v>0</v>
      </c>
      <c r="I145" s="301">
        <v>0</v>
      </c>
      <c r="J145" s="301">
        <v>0</v>
      </c>
      <c r="K145" s="301">
        <v>0</v>
      </c>
      <c r="L145" s="298">
        <f>0</f>
        <v>0</v>
      </c>
      <c r="M145" s="298">
        <f>0</f>
        <v>0</v>
      </c>
      <c r="N145" s="298">
        <f t="shared" ref="N145" si="42">L145+M145</f>
        <v>0</v>
      </c>
      <c r="O145" s="301">
        <f>SUM(D145:K145)</f>
        <v>0</v>
      </c>
    </row>
    <row r="146" spans="1:15" ht="12.2" customHeight="1" x14ac:dyDescent="0.2">
      <c r="A146" s="304"/>
      <c r="B146" s="307"/>
      <c r="C146" s="310"/>
      <c r="D146" s="312"/>
      <c r="E146" s="302"/>
      <c r="F146" s="302"/>
      <c r="G146" s="302"/>
      <c r="H146" s="302"/>
      <c r="I146" s="302"/>
      <c r="J146" s="302"/>
      <c r="K146" s="302"/>
      <c r="L146" s="299"/>
      <c r="M146" s="299"/>
      <c r="N146" s="299"/>
      <c r="O146" s="302"/>
    </row>
    <row r="147" spans="1:15" ht="12.2" customHeight="1" thickBot="1" x14ac:dyDescent="0.25">
      <c r="A147" s="305"/>
      <c r="B147" s="308"/>
      <c r="C147" s="86">
        <f>Salaries!G51</f>
        <v>0</v>
      </c>
      <c r="D147" s="109">
        <f>SUM(D145*C147)</f>
        <v>0</v>
      </c>
      <c r="E147" s="109">
        <f>E145*C147</f>
        <v>0</v>
      </c>
      <c r="F147" s="109">
        <f>F145*C147</f>
        <v>0</v>
      </c>
      <c r="G147" s="109">
        <f>G145*C147</f>
        <v>0</v>
      </c>
      <c r="H147" s="109">
        <f>H145*C147</f>
        <v>0</v>
      </c>
      <c r="I147" s="109">
        <f>I145*C147</f>
        <v>0</v>
      </c>
      <c r="J147" s="109">
        <f>J145*C147</f>
        <v>0</v>
      </c>
      <c r="K147" s="109">
        <f>K145*C147</f>
        <v>0</v>
      </c>
      <c r="L147" s="300"/>
      <c r="M147" s="300"/>
      <c r="N147" s="300"/>
      <c r="O147" s="109">
        <f>SUM(D147:K147)</f>
        <v>0</v>
      </c>
    </row>
    <row r="148" spans="1:15" ht="12.2" customHeight="1" x14ac:dyDescent="0.2">
      <c r="A148" s="303">
        <v>48</v>
      </c>
      <c r="B148" s="306">
        <f>Salaries!B52</f>
        <v>0</v>
      </c>
      <c r="C148" s="309" t="s">
        <v>51</v>
      </c>
      <c r="D148" s="311">
        <f>SUM(Salaries!F52*0.0765)</f>
        <v>0</v>
      </c>
      <c r="E148" s="301">
        <v>0</v>
      </c>
      <c r="F148" s="301">
        <v>0</v>
      </c>
      <c r="G148" s="301">
        <v>0</v>
      </c>
      <c r="H148" s="301">
        <v>0</v>
      </c>
      <c r="I148" s="301">
        <v>0</v>
      </c>
      <c r="J148" s="301">
        <v>0</v>
      </c>
      <c r="K148" s="301">
        <v>0</v>
      </c>
      <c r="L148" s="298">
        <f>0</f>
        <v>0</v>
      </c>
      <c r="M148" s="298">
        <f>0</f>
        <v>0</v>
      </c>
      <c r="N148" s="298">
        <f t="shared" ref="N148" si="43">L148+M148</f>
        <v>0</v>
      </c>
      <c r="O148" s="301">
        <f>SUM(D148:K148)</f>
        <v>0</v>
      </c>
    </row>
    <row r="149" spans="1:15" ht="12.2" customHeight="1" x14ac:dyDescent="0.2">
      <c r="A149" s="304"/>
      <c r="B149" s="307"/>
      <c r="C149" s="310"/>
      <c r="D149" s="312"/>
      <c r="E149" s="302"/>
      <c r="F149" s="302"/>
      <c r="G149" s="302"/>
      <c r="H149" s="302"/>
      <c r="I149" s="302"/>
      <c r="J149" s="302"/>
      <c r="K149" s="302"/>
      <c r="L149" s="299"/>
      <c r="M149" s="299"/>
      <c r="N149" s="299"/>
      <c r="O149" s="302"/>
    </row>
    <row r="150" spans="1:15" ht="12.2" customHeight="1" thickBot="1" x14ac:dyDescent="0.25">
      <c r="A150" s="305"/>
      <c r="B150" s="308"/>
      <c r="C150" s="86">
        <f>Salaries!G52</f>
        <v>0</v>
      </c>
      <c r="D150" s="109">
        <f>SUM(D148*C150)</f>
        <v>0</v>
      </c>
      <c r="E150" s="109">
        <f>E148*C150</f>
        <v>0</v>
      </c>
      <c r="F150" s="109">
        <f>F148*C150</f>
        <v>0</v>
      </c>
      <c r="G150" s="109">
        <f>G148*C150</f>
        <v>0</v>
      </c>
      <c r="H150" s="109">
        <f>H148*C150</f>
        <v>0</v>
      </c>
      <c r="I150" s="109">
        <f>I148*C150</f>
        <v>0</v>
      </c>
      <c r="J150" s="109">
        <f>J148*C150</f>
        <v>0</v>
      </c>
      <c r="K150" s="109">
        <f>K148*C150</f>
        <v>0</v>
      </c>
      <c r="L150" s="300"/>
      <c r="M150" s="300"/>
      <c r="N150" s="300"/>
      <c r="O150" s="109">
        <f>SUM(D150:K150)</f>
        <v>0</v>
      </c>
    </row>
    <row r="151" spans="1:15" ht="12.2" customHeight="1" x14ac:dyDescent="0.2">
      <c r="A151" s="303">
        <v>49</v>
      </c>
      <c r="B151" s="306">
        <f>Salaries!B53</f>
        <v>0</v>
      </c>
      <c r="C151" s="309" t="s">
        <v>51</v>
      </c>
      <c r="D151" s="311">
        <f>SUM(Salaries!F53*0.0765)</f>
        <v>0</v>
      </c>
      <c r="E151" s="301">
        <v>0</v>
      </c>
      <c r="F151" s="301">
        <v>0</v>
      </c>
      <c r="G151" s="301">
        <v>0</v>
      </c>
      <c r="H151" s="301">
        <v>0</v>
      </c>
      <c r="I151" s="301">
        <v>0</v>
      </c>
      <c r="J151" s="301">
        <v>0</v>
      </c>
      <c r="K151" s="301">
        <v>0</v>
      </c>
      <c r="L151" s="298">
        <f>0</f>
        <v>0</v>
      </c>
      <c r="M151" s="298">
        <f>0</f>
        <v>0</v>
      </c>
      <c r="N151" s="298">
        <f t="shared" ref="N151" si="44">L151+M151</f>
        <v>0</v>
      </c>
      <c r="O151" s="301">
        <f>SUM(D151:K151)</f>
        <v>0</v>
      </c>
    </row>
    <row r="152" spans="1:15" ht="12.2" customHeight="1" x14ac:dyDescent="0.2">
      <c r="A152" s="304"/>
      <c r="B152" s="307"/>
      <c r="C152" s="310"/>
      <c r="D152" s="312"/>
      <c r="E152" s="302"/>
      <c r="F152" s="302"/>
      <c r="G152" s="302"/>
      <c r="H152" s="302"/>
      <c r="I152" s="302"/>
      <c r="J152" s="302"/>
      <c r="K152" s="302"/>
      <c r="L152" s="299"/>
      <c r="M152" s="299"/>
      <c r="N152" s="299"/>
      <c r="O152" s="302"/>
    </row>
    <row r="153" spans="1:15" ht="12.2" customHeight="1" thickBot="1" x14ac:dyDescent="0.25">
      <c r="A153" s="305"/>
      <c r="B153" s="308"/>
      <c r="C153" s="86">
        <f>Salaries!G53</f>
        <v>0</v>
      </c>
      <c r="D153" s="109">
        <f>SUM(D151*C153)</f>
        <v>0</v>
      </c>
      <c r="E153" s="109">
        <f>E151*C153</f>
        <v>0</v>
      </c>
      <c r="F153" s="109">
        <f>F151*C153</f>
        <v>0</v>
      </c>
      <c r="G153" s="109">
        <f>G151*C153</f>
        <v>0</v>
      </c>
      <c r="H153" s="109">
        <f>H151*C153</f>
        <v>0</v>
      </c>
      <c r="I153" s="109">
        <f>I151*C153</f>
        <v>0</v>
      </c>
      <c r="J153" s="109">
        <f>J151*C153</f>
        <v>0</v>
      </c>
      <c r="K153" s="109">
        <f>K151*C153</f>
        <v>0</v>
      </c>
      <c r="L153" s="300"/>
      <c r="M153" s="300"/>
      <c r="N153" s="300"/>
      <c r="O153" s="109">
        <f>SUM(D153:K153)</f>
        <v>0</v>
      </c>
    </row>
    <row r="154" spans="1:15" ht="12.2" customHeight="1" x14ac:dyDescent="0.2">
      <c r="A154" s="303">
        <v>50</v>
      </c>
      <c r="B154" s="306">
        <f>Salaries!B54</f>
        <v>0</v>
      </c>
      <c r="C154" s="309" t="s">
        <v>51</v>
      </c>
      <c r="D154" s="311">
        <f>SUM(Salaries!F54*0.0765)</f>
        <v>0</v>
      </c>
      <c r="E154" s="301">
        <v>0</v>
      </c>
      <c r="F154" s="301">
        <v>0</v>
      </c>
      <c r="G154" s="301">
        <v>0</v>
      </c>
      <c r="H154" s="301">
        <v>0</v>
      </c>
      <c r="I154" s="301">
        <v>0</v>
      </c>
      <c r="J154" s="301">
        <v>0</v>
      </c>
      <c r="K154" s="301">
        <v>0</v>
      </c>
      <c r="L154" s="298">
        <f>0</f>
        <v>0</v>
      </c>
      <c r="M154" s="298">
        <f>0</f>
        <v>0</v>
      </c>
      <c r="N154" s="298">
        <f t="shared" ref="N154" si="45">L154+M154</f>
        <v>0</v>
      </c>
      <c r="O154" s="301">
        <f>SUM(D154:K154)</f>
        <v>0</v>
      </c>
    </row>
    <row r="155" spans="1:15" ht="12.2" customHeight="1" x14ac:dyDescent="0.2">
      <c r="A155" s="304"/>
      <c r="B155" s="307"/>
      <c r="C155" s="310"/>
      <c r="D155" s="312"/>
      <c r="E155" s="302"/>
      <c r="F155" s="302"/>
      <c r="G155" s="302"/>
      <c r="H155" s="302"/>
      <c r="I155" s="302"/>
      <c r="J155" s="302"/>
      <c r="K155" s="302"/>
      <c r="L155" s="299"/>
      <c r="M155" s="299"/>
      <c r="N155" s="299"/>
      <c r="O155" s="302"/>
    </row>
    <row r="156" spans="1:15" ht="12.2" customHeight="1" thickBot="1" x14ac:dyDescent="0.25">
      <c r="A156" s="305"/>
      <c r="B156" s="308"/>
      <c r="C156" s="86">
        <f>Salaries!G54</f>
        <v>0</v>
      </c>
      <c r="D156" s="109">
        <f>SUM(D154*C156)</f>
        <v>0</v>
      </c>
      <c r="E156" s="109">
        <f>E154*C156</f>
        <v>0</v>
      </c>
      <c r="F156" s="109">
        <f>F154*C156</f>
        <v>0</v>
      </c>
      <c r="G156" s="109">
        <f>G154*C156</f>
        <v>0</v>
      </c>
      <c r="H156" s="109">
        <f>H154*C156</f>
        <v>0</v>
      </c>
      <c r="I156" s="109">
        <f>I154*C156</f>
        <v>0</v>
      </c>
      <c r="J156" s="109">
        <f>J154*C156</f>
        <v>0</v>
      </c>
      <c r="K156" s="109">
        <f>K154*C156</f>
        <v>0</v>
      </c>
      <c r="L156" s="300"/>
      <c r="M156" s="300"/>
      <c r="N156" s="300"/>
      <c r="O156" s="109">
        <f>SUM(D156:K156)</f>
        <v>0</v>
      </c>
    </row>
    <row r="157" spans="1:15" ht="12.2" customHeight="1" x14ac:dyDescent="0.2">
      <c r="A157" s="303">
        <v>51</v>
      </c>
      <c r="B157" s="306">
        <f>Salaries!B55</f>
        <v>0</v>
      </c>
      <c r="C157" s="309" t="s">
        <v>51</v>
      </c>
      <c r="D157" s="311">
        <f>SUM(Salaries!F55*0.0765)</f>
        <v>0</v>
      </c>
      <c r="E157" s="301">
        <v>0</v>
      </c>
      <c r="F157" s="301">
        <v>0</v>
      </c>
      <c r="G157" s="301">
        <v>0</v>
      </c>
      <c r="H157" s="301">
        <v>0</v>
      </c>
      <c r="I157" s="301">
        <v>0</v>
      </c>
      <c r="J157" s="301">
        <v>0</v>
      </c>
      <c r="K157" s="301">
        <v>0</v>
      </c>
      <c r="L157" s="298">
        <f>0</f>
        <v>0</v>
      </c>
      <c r="M157" s="298">
        <f>0</f>
        <v>0</v>
      </c>
      <c r="N157" s="298">
        <f t="shared" ref="N157" si="46">L157+M157</f>
        <v>0</v>
      </c>
      <c r="O157" s="301">
        <f>SUM(D157:K157)</f>
        <v>0</v>
      </c>
    </row>
    <row r="158" spans="1:15" ht="12.2" customHeight="1" x14ac:dyDescent="0.2">
      <c r="A158" s="304"/>
      <c r="B158" s="307"/>
      <c r="C158" s="310"/>
      <c r="D158" s="312"/>
      <c r="E158" s="302"/>
      <c r="F158" s="302"/>
      <c r="G158" s="302"/>
      <c r="H158" s="302"/>
      <c r="I158" s="302"/>
      <c r="J158" s="302"/>
      <c r="K158" s="302"/>
      <c r="L158" s="299"/>
      <c r="M158" s="299"/>
      <c r="N158" s="299"/>
      <c r="O158" s="302"/>
    </row>
    <row r="159" spans="1:15" ht="12.2" customHeight="1" thickBot="1" x14ac:dyDescent="0.25">
      <c r="A159" s="305"/>
      <c r="B159" s="308"/>
      <c r="C159" s="86">
        <f>Salaries!G55</f>
        <v>0</v>
      </c>
      <c r="D159" s="109">
        <f>SUM(D157*C159)</f>
        <v>0</v>
      </c>
      <c r="E159" s="109">
        <f>E157*C159</f>
        <v>0</v>
      </c>
      <c r="F159" s="109">
        <f>F157*C159</f>
        <v>0</v>
      </c>
      <c r="G159" s="109">
        <f>G157*C159</f>
        <v>0</v>
      </c>
      <c r="H159" s="109">
        <f>H157*C159</f>
        <v>0</v>
      </c>
      <c r="I159" s="109">
        <f>I157*C159</f>
        <v>0</v>
      </c>
      <c r="J159" s="109">
        <f>J157*C159</f>
        <v>0</v>
      </c>
      <c r="K159" s="109">
        <f>K157*C159</f>
        <v>0</v>
      </c>
      <c r="L159" s="300"/>
      <c r="M159" s="300"/>
      <c r="N159" s="300"/>
      <c r="O159" s="109">
        <f>SUM(D159:K159)</f>
        <v>0</v>
      </c>
    </row>
    <row r="160" spans="1:15" ht="12.2" customHeight="1" x14ac:dyDescent="0.2">
      <c r="A160" s="303">
        <v>52</v>
      </c>
      <c r="B160" s="306">
        <f>Salaries!B56</f>
        <v>0</v>
      </c>
      <c r="C160" s="309" t="s">
        <v>51</v>
      </c>
      <c r="D160" s="311">
        <f>SUM(Salaries!F56*0.0765)</f>
        <v>0</v>
      </c>
      <c r="E160" s="301">
        <v>0</v>
      </c>
      <c r="F160" s="301">
        <v>0</v>
      </c>
      <c r="G160" s="301">
        <v>0</v>
      </c>
      <c r="H160" s="301">
        <v>0</v>
      </c>
      <c r="I160" s="301">
        <v>0</v>
      </c>
      <c r="J160" s="301">
        <v>0</v>
      </c>
      <c r="K160" s="301">
        <v>0</v>
      </c>
      <c r="L160" s="298">
        <f>0</f>
        <v>0</v>
      </c>
      <c r="M160" s="298">
        <f>0</f>
        <v>0</v>
      </c>
      <c r="N160" s="298">
        <f t="shared" ref="N160" si="47">L160+M160</f>
        <v>0</v>
      </c>
      <c r="O160" s="301">
        <f>SUM(D160:K160)</f>
        <v>0</v>
      </c>
    </row>
    <row r="161" spans="1:15" ht="12.2" customHeight="1" x14ac:dyDescent="0.2">
      <c r="A161" s="304"/>
      <c r="B161" s="307"/>
      <c r="C161" s="310"/>
      <c r="D161" s="312"/>
      <c r="E161" s="302"/>
      <c r="F161" s="302"/>
      <c r="G161" s="302"/>
      <c r="H161" s="302"/>
      <c r="I161" s="302"/>
      <c r="J161" s="302"/>
      <c r="K161" s="302"/>
      <c r="L161" s="299"/>
      <c r="M161" s="299"/>
      <c r="N161" s="299"/>
      <c r="O161" s="302"/>
    </row>
    <row r="162" spans="1:15" ht="12.2" customHeight="1" thickBot="1" x14ac:dyDescent="0.25">
      <c r="A162" s="305"/>
      <c r="B162" s="308"/>
      <c r="C162" s="86">
        <f>Salaries!G56</f>
        <v>0</v>
      </c>
      <c r="D162" s="109">
        <f>SUM(D160*C162)</f>
        <v>0</v>
      </c>
      <c r="E162" s="109">
        <f>E160*C162</f>
        <v>0</v>
      </c>
      <c r="F162" s="109">
        <f>F160*C162</f>
        <v>0</v>
      </c>
      <c r="G162" s="109">
        <f>G160*C162</f>
        <v>0</v>
      </c>
      <c r="H162" s="109">
        <f>H160*C162</f>
        <v>0</v>
      </c>
      <c r="I162" s="109">
        <f>I160*C162</f>
        <v>0</v>
      </c>
      <c r="J162" s="109">
        <f>J160*C162</f>
        <v>0</v>
      </c>
      <c r="K162" s="109">
        <f>K160*C162</f>
        <v>0</v>
      </c>
      <c r="L162" s="300"/>
      <c r="M162" s="300"/>
      <c r="N162" s="300"/>
      <c r="O162" s="109">
        <f>SUM(D162:K162)</f>
        <v>0</v>
      </c>
    </row>
    <row r="163" spans="1:15" ht="12.2" customHeight="1" x14ac:dyDescent="0.2">
      <c r="A163" s="303">
        <v>53</v>
      </c>
      <c r="B163" s="306">
        <f>Salaries!B57</f>
        <v>0</v>
      </c>
      <c r="C163" s="309" t="s">
        <v>51</v>
      </c>
      <c r="D163" s="311">
        <f>SUM(Salaries!F57*0.0765)</f>
        <v>0</v>
      </c>
      <c r="E163" s="301">
        <v>0</v>
      </c>
      <c r="F163" s="301">
        <v>0</v>
      </c>
      <c r="G163" s="301">
        <v>0</v>
      </c>
      <c r="H163" s="301">
        <v>0</v>
      </c>
      <c r="I163" s="301">
        <v>0</v>
      </c>
      <c r="J163" s="301">
        <v>0</v>
      </c>
      <c r="K163" s="301">
        <v>0</v>
      </c>
      <c r="L163" s="298">
        <f>0</f>
        <v>0</v>
      </c>
      <c r="M163" s="298">
        <f>0</f>
        <v>0</v>
      </c>
      <c r="N163" s="298">
        <f t="shared" ref="N163" si="48">L163+M163</f>
        <v>0</v>
      </c>
      <c r="O163" s="301">
        <f>SUM(D163:K163)</f>
        <v>0</v>
      </c>
    </row>
    <row r="164" spans="1:15" ht="12.2" customHeight="1" x14ac:dyDescent="0.2">
      <c r="A164" s="304"/>
      <c r="B164" s="307"/>
      <c r="C164" s="310"/>
      <c r="D164" s="312"/>
      <c r="E164" s="302"/>
      <c r="F164" s="302"/>
      <c r="G164" s="302"/>
      <c r="H164" s="302"/>
      <c r="I164" s="302"/>
      <c r="J164" s="302"/>
      <c r="K164" s="302"/>
      <c r="L164" s="299"/>
      <c r="M164" s="299"/>
      <c r="N164" s="299"/>
      <c r="O164" s="302"/>
    </row>
    <row r="165" spans="1:15" ht="12.2" customHeight="1" thickBot="1" x14ac:dyDescent="0.25">
      <c r="A165" s="305"/>
      <c r="B165" s="308"/>
      <c r="C165" s="86">
        <f>Salaries!G57</f>
        <v>0</v>
      </c>
      <c r="D165" s="109">
        <f>SUM(D163*C165)</f>
        <v>0</v>
      </c>
      <c r="E165" s="109">
        <f>E163*C165</f>
        <v>0</v>
      </c>
      <c r="F165" s="109">
        <f>F163*C165</f>
        <v>0</v>
      </c>
      <c r="G165" s="109">
        <f>G163*C165</f>
        <v>0</v>
      </c>
      <c r="H165" s="109">
        <f>H163*C165</f>
        <v>0</v>
      </c>
      <c r="I165" s="109">
        <f>I163*C165</f>
        <v>0</v>
      </c>
      <c r="J165" s="109">
        <f>J163*C165</f>
        <v>0</v>
      </c>
      <c r="K165" s="109">
        <f>K163*C165</f>
        <v>0</v>
      </c>
      <c r="L165" s="300"/>
      <c r="M165" s="300"/>
      <c r="N165" s="300"/>
      <c r="O165" s="109">
        <f>SUM(D165:K165)</f>
        <v>0</v>
      </c>
    </row>
    <row r="166" spans="1:15" ht="12.2" customHeight="1" x14ac:dyDescent="0.2">
      <c r="A166" s="303">
        <v>54</v>
      </c>
      <c r="B166" s="306">
        <f>Salaries!B58</f>
        <v>0</v>
      </c>
      <c r="C166" s="309" t="s">
        <v>51</v>
      </c>
      <c r="D166" s="311">
        <f>SUM(Salaries!F58*0.0765)</f>
        <v>0</v>
      </c>
      <c r="E166" s="301">
        <v>0</v>
      </c>
      <c r="F166" s="301">
        <v>0</v>
      </c>
      <c r="G166" s="301">
        <v>0</v>
      </c>
      <c r="H166" s="301">
        <v>0</v>
      </c>
      <c r="I166" s="301">
        <v>0</v>
      </c>
      <c r="J166" s="301">
        <v>0</v>
      </c>
      <c r="K166" s="301">
        <v>0</v>
      </c>
      <c r="L166" s="298">
        <f>0</f>
        <v>0</v>
      </c>
      <c r="M166" s="298">
        <f>0</f>
        <v>0</v>
      </c>
      <c r="N166" s="298">
        <f t="shared" ref="N166" si="49">L166+M166</f>
        <v>0</v>
      </c>
      <c r="O166" s="301">
        <f>SUM(D166:K166)</f>
        <v>0</v>
      </c>
    </row>
    <row r="167" spans="1:15" ht="12.2" customHeight="1" x14ac:dyDescent="0.2">
      <c r="A167" s="304"/>
      <c r="B167" s="307"/>
      <c r="C167" s="310"/>
      <c r="D167" s="312"/>
      <c r="E167" s="302"/>
      <c r="F167" s="302"/>
      <c r="G167" s="302"/>
      <c r="H167" s="302"/>
      <c r="I167" s="302"/>
      <c r="J167" s="302"/>
      <c r="K167" s="302"/>
      <c r="L167" s="299"/>
      <c r="M167" s="299"/>
      <c r="N167" s="299"/>
      <c r="O167" s="302"/>
    </row>
    <row r="168" spans="1:15" ht="12.2" customHeight="1" thickBot="1" x14ac:dyDescent="0.25">
      <c r="A168" s="305"/>
      <c r="B168" s="308"/>
      <c r="C168" s="86">
        <f>Salaries!G58</f>
        <v>0</v>
      </c>
      <c r="D168" s="109">
        <f>SUM(D166*C168)</f>
        <v>0</v>
      </c>
      <c r="E168" s="109">
        <f>E166*C168</f>
        <v>0</v>
      </c>
      <c r="F168" s="109">
        <f>F166*C168</f>
        <v>0</v>
      </c>
      <c r="G168" s="109">
        <f>G166*C168</f>
        <v>0</v>
      </c>
      <c r="H168" s="109">
        <f>H166*C168</f>
        <v>0</v>
      </c>
      <c r="I168" s="109">
        <f>I166*C168</f>
        <v>0</v>
      </c>
      <c r="J168" s="109">
        <f>J166*C168</f>
        <v>0</v>
      </c>
      <c r="K168" s="109">
        <f>K166*C168</f>
        <v>0</v>
      </c>
      <c r="L168" s="300"/>
      <c r="M168" s="300"/>
      <c r="N168" s="300"/>
      <c r="O168" s="109">
        <f>SUM(D168:K168)</f>
        <v>0</v>
      </c>
    </row>
    <row r="169" spans="1:15" ht="12.2" customHeight="1" x14ac:dyDescent="0.2">
      <c r="A169" s="303">
        <v>55</v>
      </c>
      <c r="B169" s="306">
        <f>Salaries!B59</f>
        <v>0</v>
      </c>
      <c r="C169" s="309" t="s">
        <v>51</v>
      </c>
      <c r="D169" s="311">
        <f>SUM(Salaries!F59*0.0765)</f>
        <v>0</v>
      </c>
      <c r="E169" s="301">
        <v>0</v>
      </c>
      <c r="F169" s="301">
        <v>0</v>
      </c>
      <c r="G169" s="301">
        <v>0</v>
      </c>
      <c r="H169" s="301">
        <v>0</v>
      </c>
      <c r="I169" s="301">
        <v>0</v>
      </c>
      <c r="J169" s="301">
        <v>0</v>
      </c>
      <c r="K169" s="301">
        <v>0</v>
      </c>
      <c r="L169" s="298">
        <f>0</f>
        <v>0</v>
      </c>
      <c r="M169" s="298">
        <f>0</f>
        <v>0</v>
      </c>
      <c r="N169" s="298">
        <f>L169+M169</f>
        <v>0</v>
      </c>
      <c r="O169" s="301">
        <f>SUM(D169:K169)</f>
        <v>0</v>
      </c>
    </row>
    <row r="170" spans="1:15" ht="12.2" customHeight="1" x14ac:dyDescent="0.2">
      <c r="A170" s="304"/>
      <c r="B170" s="307"/>
      <c r="C170" s="310"/>
      <c r="D170" s="312"/>
      <c r="E170" s="302"/>
      <c r="F170" s="302"/>
      <c r="G170" s="302"/>
      <c r="H170" s="302"/>
      <c r="I170" s="302"/>
      <c r="J170" s="302"/>
      <c r="K170" s="302"/>
      <c r="L170" s="299"/>
      <c r="M170" s="299"/>
      <c r="N170" s="299"/>
      <c r="O170" s="302"/>
    </row>
    <row r="171" spans="1:15" ht="12.2" customHeight="1" thickBot="1" x14ac:dyDescent="0.25">
      <c r="A171" s="305"/>
      <c r="B171" s="308"/>
      <c r="C171" s="86">
        <f>Salaries!G59</f>
        <v>0</v>
      </c>
      <c r="D171" s="109">
        <f>SUM(D169*C171)</f>
        <v>0</v>
      </c>
      <c r="E171" s="109">
        <f>E169*C171</f>
        <v>0</v>
      </c>
      <c r="F171" s="109">
        <f>F169*C171</f>
        <v>0</v>
      </c>
      <c r="G171" s="109">
        <f>G169*C171</f>
        <v>0</v>
      </c>
      <c r="H171" s="109">
        <f>H169*C171</f>
        <v>0</v>
      </c>
      <c r="I171" s="109">
        <f>I169*C171</f>
        <v>0</v>
      </c>
      <c r="J171" s="109">
        <f>J169*C171</f>
        <v>0</v>
      </c>
      <c r="K171" s="109">
        <f>K169*C171</f>
        <v>0</v>
      </c>
      <c r="L171" s="300"/>
      <c r="M171" s="300"/>
      <c r="N171" s="300"/>
      <c r="O171" s="109">
        <f>SUM(D171:K171)</f>
        <v>0</v>
      </c>
    </row>
    <row r="172" spans="1:15" ht="12.2" customHeight="1" x14ac:dyDescent="0.2">
      <c r="A172" s="303">
        <v>56</v>
      </c>
      <c r="B172" s="306">
        <f>Salaries!B60</f>
        <v>0</v>
      </c>
      <c r="C172" s="309" t="s">
        <v>51</v>
      </c>
      <c r="D172" s="311">
        <f>SUM(Salaries!F60*0.0765)</f>
        <v>0</v>
      </c>
      <c r="E172" s="301">
        <v>0</v>
      </c>
      <c r="F172" s="301">
        <v>0</v>
      </c>
      <c r="G172" s="301">
        <v>0</v>
      </c>
      <c r="H172" s="301">
        <v>0</v>
      </c>
      <c r="I172" s="301">
        <v>0</v>
      </c>
      <c r="J172" s="301">
        <v>0</v>
      </c>
      <c r="K172" s="301">
        <v>0</v>
      </c>
      <c r="L172" s="298">
        <f>0</f>
        <v>0</v>
      </c>
      <c r="M172" s="298">
        <f>0</f>
        <v>0</v>
      </c>
      <c r="N172" s="298">
        <f t="shared" ref="N172" si="50">L172+M172</f>
        <v>0</v>
      </c>
      <c r="O172" s="301">
        <f>SUM(D172:K172)</f>
        <v>0</v>
      </c>
    </row>
    <row r="173" spans="1:15" ht="12.2" customHeight="1" x14ac:dyDescent="0.2">
      <c r="A173" s="304"/>
      <c r="B173" s="307"/>
      <c r="C173" s="310"/>
      <c r="D173" s="312"/>
      <c r="E173" s="302"/>
      <c r="F173" s="302"/>
      <c r="G173" s="302"/>
      <c r="H173" s="302"/>
      <c r="I173" s="302"/>
      <c r="J173" s="302"/>
      <c r="K173" s="302"/>
      <c r="L173" s="299"/>
      <c r="M173" s="299"/>
      <c r="N173" s="299"/>
      <c r="O173" s="302"/>
    </row>
    <row r="174" spans="1:15" ht="12.2" customHeight="1" thickBot="1" x14ac:dyDescent="0.25">
      <c r="A174" s="305"/>
      <c r="B174" s="308"/>
      <c r="C174" s="86">
        <f>Salaries!G60</f>
        <v>0</v>
      </c>
      <c r="D174" s="109">
        <f>SUM(D172*C174)</f>
        <v>0</v>
      </c>
      <c r="E174" s="109">
        <f>E172*C174</f>
        <v>0</v>
      </c>
      <c r="F174" s="109">
        <f>F172*C174</f>
        <v>0</v>
      </c>
      <c r="G174" s="109">
        <f>G172*C174</f>
        <v>0</v>
      </c>
      <c r="H174" s="109">
        <f>H172*C174</f>
        <v>0</v>
      </c>
      <c r="I174" s="109">
        <f>I172*C174</f>
        <v>0</v>
      </c>
      <c r="J174" s="109">
        <f>J172*C174</f>
        <v>0</v>
      </c>
      <c r="K174" s="109">
        <f>K172*C174</f>
        <v>0</v>
      </c>
      <c r="L174" s="300"/>
      <c r="M174" s="300"/>
      <c r="N174" s="300"/>
      <c r="O174" s="109">
        <f>SUM(D174:K174)</f>
        <v>0</v>
      </c>
    </row>
    <row r="175" spans="1:15" ht="12.2" customHeight="1" x14ac:dyDescent="0.2">
      <c r="A175" s="303">
        <v>57</v>
      </c>
      <c r="B175" s="306">
        <f>Salaries!B61</f>
        <v>0</v>
      </c>
      <c r="C175" s="309" t="s">
        <v>51</v>
      </c>
      <c r="D175" s="311">
        <f>SUM(Salaries!F61*0.0765)</f>
        <v>0</v>
      </c>
      <c r="E175" s="301">
        <v>0</v>
      </c>
      <c r="F175" s="301">
        <v>0</v>
      </c>
      <c r="G175" s="301">
        <v>0</v>
      </c>
      <c r="H175" s="301">
        <v>0</v>
      </c>
      <c r="I175" s="301">
        <v>0</v>
      </c>
      <c r="J175" s="301">
        <v>0</v>
      </c>
      <c r="K175" s="301">
        <v>0</v>
      </c>
      <c r="L175" s="298">
        <f>0</f>
        <v>0</v>
      </c>
      <c r="M175" s="298">
        <f>0</f>
        <v>0</v>
      </c>
      <c r="N175" s="298">
        <f t="shared" ref="N175" si="51">L175+M175</f>
        <v>0</v>
      </c>
      <c r="O175" s="301">
        <f>SUM(D175:K175)</f>
        <v>0</v>
      </c>
    </row>
    <row r="176" spans="1:15" ht="12.2" customHeight="1" x14ac:dyDescent="0.2">
      <c r="A176" s="304"/>
      <c r="B176" s="307"/>
      <c r="C176" s="310"/>
      <c r="D176" s="312"/>
      <c r="E176" s="302"/>
      <c r="F176" s="302"/>
      <c r="G176" s="302"/>
      <c r="H176" s="302"/>
      <c r="I176" s="302"/>
      <c r="J176" s="302"/>
      <c r="K176" s="302"/>
      <c r="L176" s="299"/>
      <c r="M176" s="299"/>
      <c r="N176" s="299"/>
      <c r="O176" s="302"/>
    </row>
    <row r="177" spans="1:15" ht="12.2" customHeight="1" thickBot="1" x14ac:dyDescent="0.25">
      <c r="A177" s="305"/>
      <c r="B177" s="308"/>
      <c r="C177" s="86">
        <f>Salaries!G61</f>
        <v>0</v>
      </c>
      <c r="D177" s="109">
        <f>SUM(D175*C177)</f>
        <v>0</v>
      </c>
      <c r="E177" s="109">
        <f>E175*C177</f>
        <v>0</v>
      </c>
      <c r="F177" s="109">
        <f>F175*C177</f>
        <v>0</v>
      </c>
      <c r="G177" s="109">
        <f>G175*C177</f>
        <v>0</v>
      </c>
      <c r="H177" s="109">
        <f>H175*C177</f>
        <v>0</v>
      </c>
      <c r="I177" s="109">
        <f>I175*C177</f>
        <v>0</v>
      </c>
      <c r="J177" s="109">
        <f>J175*C177</f>
        <v>0</v>
      </c>
      <c r="K177" s="109">
        <f>K175*C177</f>
        <v>0</v>
      </c>
      <c r="L177" s="300"/>
      <c r="M177" s="300"/>
      <c r="N177" s="300"/>
      <c r="O177" s="109">
        <f>SUM(D177:K177)</f>
        <v>0</v>
      </c>
    </row>
    <row r="178" spans="1:15" ht="12.2" customHeight="1" x14ac:dyDescent="0.2">
      <c r="A178" s="303">
        <v>58</v>
      </c>
      <c r="B178" s="306">
        <f>Salaries!B62</f>
        <v>0</v>
      </c>
      <c r="C178" s="309" t="s">
        <v>51</v>
      </c>
      <c r="D178" s="311">
        <f>SUM(Salaries!F62*0.0765)</f>
        <v>0</v>
      </c>
      <c r="E178" s="301">
        <v>0</v>
      </c>
      <c r="F178" s="301">
        <v>0</v>
      </c>
      <c r="G178" s="301">
        <v>0</v>
      </c>
      <c r="H178" s="301">
        <v>0</v>
      </c>
      <c r="I178" s="301">
        <v>0</v>
      </c>
      <c r="J178" s="301">
        <v>0</v>
      </c>
      <c r="K178" s="301">
        <v>0</v>
      </c>
      <c r="L178" s="298">
        <f>0</f>
        <v>0</v>
      </c>
      <c r="M178" s="298">
        <f>0</f>
        <v>0</v>
      </c>
      <c r="N178" s="298">
        <f t="shared" ref="N178" si="52">L178+M178</f>
        <v>0</v>
      </c>
      <c r="O178" s="301">
        <f>SUM(D178:K178)</f>
        <v>0</v>
      </c>
    </row>
    <row r="179" spans="1:15" ht="12.2" customHeight="1" x14ac:dyDescent="0.2">
      <c r="A179" s="304"/>
      <c r="B179" s="307"/>
      <c r="C179" s="310"/>
      <c r="D179" s="312"/>
      <c r="E179" s="302"/>
      <c r="F179" s="302"/>
      <c r="G179" s="302"/>
      <c r="H179" s="302"/>
      <c r="I179" s="302"/>
      <c r="J179" s="302"/>
      <c r="K179" s="302"/>
      <c r="L179" s="299"/>
      <c r="M179" s="299"/>
      <c r="N179" s="299"/>
      <c r="O179" s="302"/>
    </row>
    <row r="180" spans="1:15" ht="12.2" customHeight="1" thickBot="1" x14ac:dyDescent="0.25">
      <c r="A180" s="305"/>
      <c r="B180" s="308"/>
      <c r="C180" s="86">
        <f>Salaries!G62</f>
        <v>0</v>
      </c>
      <c r="D180" s="109">
        <f>SUM(D178*C180)</f>
        <v>0</v>
      </c>
      <c r="E180" s="109">
        <f>E178*C180</f>
        <v>0</v>
      </c>
      <c r="F180" s="109">
        <f>F178*C180</f>
        <v>0</v>
      </c>
      <c r="G180" s="109">
        <f>G178*C180</f>
        <v>0</v>
      </c>
      <c r="H180" s="109">
        <f>H178*C180</f>
        <v>0</v>
      </c>
      <c r="I180" s="109">
        <f>I178*C180</f>
        <v>0</v>
      </c>
      <c r="J180" s="109">
        <f>J178*C180</f>
        <v>0</v>
      </c>
      <c r="K180" s="109">
        <f>K178*C180</f>
        <v>0</v>
      </c>
      <c r="L180" s="300"/>
      <c r="M180" s="300"/>
      <c r="N180" s="300"/>
      <c r="O180" s="109">
        <f>SUM(D180:K180)</f>
        <v>0</v>
      </c>
    </row>
    <row r="181" spans="1:15" ht="12.2" customHeight="1" x14ac:dyDescent="0.2">
      <c r="A181" s="303">
        <v>59</v>
      </c>
      <c r="B181" s="306">
        <f>Salaries!B63</f>
        <v>0</v>
      </c>
      <c r="C181" s="309" t="s">
        <v>51</v>
      </c>
      <c r="D181" s="311">
        <f>SUM(Salaries!F63*0.0765)</f>
        <v>0</v>
      </c>
      <c r="E181" s="301">
        <v>0</v>
      </c>
      <c r="F181" s="301">
        <v>0</v>
      </c>
      <c r="G181" s="301">
        <v>0</v>
      </c>
      <c r="H181" s="301">
        <v>0</v>
      </c>
      <c r="I181" s="301">
        <v>0</v>
      </c>
      <c r="J181" s="301">
        <v>0</v>
      </c>
      <c r="K181" s="301">
        <v>0</v>
      </c>
      <c r="L181" s="298">
        <f>0</f>
        <v>0</v>
      </c>
      <c r="M181" s="298">
        <f>0</f>
        <v>0</v>
      </c>
      <c r="N181" s="298">
        <f t="shared" ref="N181" si="53">L181+M181</f>
        <v>0</v>
      </c>
      <c r="O181" s="301">
        <f>SUM(D181:K181)</f>
        <v>0</v>
      </c>
    </row>
    <row r="182" spans="1:15" ht="12.2" customHeight="1" x14ac:dyDescent="0.2">
      <c r="A182" s="304"/>
      <c r="B182" s="307"/>
      <c r="C182" s="310"/>
      <c r="D182" s="312"/>
      <c r="E182" s="302"/>
      <c r="F182" s="302"/>
      <c r="G182" s="302"/>
      <c r="H182" s="302"/>
      <c r="I182" s="302"/>
      <c r="J182" s="302"/>
      <c r="K182" s="302"/>
      <c r="L182" s="299"/>
      <c r="M182" s="299"/>
      <c r="N182" s="299"/>
      <c r="O182" s="302"/>
    </row>
    <row r="183" spans="1:15" ht="12.2" customHeight="1" thickBot="1" x14ac:dyDescent="0.25">
      <c r="A183" s="305"/>
      <c r="B183" s="308"/>
      <c r="C183" s="86">
        <f>Salaries!G63</f>
        <v>0</v>
      </c>
      <c r="D183" s="109">
        <f>SUM(D181*C183)</f>
        <v>0</v>
      </c>
      <c r="E183" s="109">
        <f>E181*C183</f>
        <v>0</v>
      </c>
      <c r="F183" s="109">
        <f>F181*C183</f>
        <v>0</v>
      </c>
      <c r="G183" s="109">
        <f>G181*C183</f>
        <v>0</v>
      </c>
      <c r="H183" s="109">
        <f>H181*C183</f>
        <v>0</v>
      </c>
      <c r="I183" s="109">
        <f>I181*C183</f>
        <v>0</v>
      </c>
      <c r="J183" s="109">
        <f>J181*C183</f>
        <v>0</v>
      </c>
      <c r="K183" s="109">
        <f>K181*C183</f>
        <v>0</v>
      </c>
      <c r="L183" s="300"/>
      <c r="M183" s="300"/>
      <c r="N183" s="300"/>
      <c r="O183" s="109">
        <f>SUM(D183:K183)</f>
        <v>0</v>
      </c>
    </row>
    <row r="184" spans="1:15" ht="12.2" customHeight="1" x14ac:dyDescent="0.2">
      <c r="A184" s="303">
        <v>60</v>
      </c>
      <c r="B184" s="306">
        <f>Salaries!B64</f>
        <v>0</v>
      </c>
      <c r="C184" s="309" t="s">
        <v>51</v>
      </c>
      <c r="D184" s="311">
        <f>SUM(Salaries!F64*0.0765)</f>
        <v>0</v>
      </c>
      <c r="E184" s="301">
        <v>0</v>
      </c>
      <c r="F184" s="301">
        <v>0</v>
      </c>
      <c r="G184" s="301">
        <v>0</v>
      </c>
      <c r="H184" s="301">
        <v>0</v>
      </c>
      <c r="I184" s="301">
        <v>0</v>
      </c>
      <c r="J184" s="301">
        <v>0</v>
      </c>
      <c r="K184" s="301">
        <v>0</v>
      </c>
      <c r="L184" s="298">
        <f>0</f>
        <v>0</v>
      </c>
      <c r="M184" s="298">
        <f>0</f>
        <v>0</v>
      </c>
      <c r="N184" s="298">
        <f t="shared" ref="N184" si="54">L184+M184</f>
        <v>0</v>
      </c>
      <c r="O184" s="301">
        <f>SUM(D184:K184)</f>
        <v>0</v>
      </c>
    </row>
    <row r="185" spans="1:15" ht="12.2" customHeight="1" x14ac:dyDescent="0.2">
      <c r="A185" s="304"/>
      <c r="B185" s="307"/>
      <c r="C185" s="310"/>
      <c r="D185" s="312"/>
      <c r="E185" s="302"/>
      <c r="F185" s="302"/>
      <c r="G185" s="302"/>
      <c r="H185" s="302"/>
      <c r="I185" s="302"/>
      <c r="J185" s="302"/>
      <c r="K185" s="302"/>
      <c r="L185" s="299"/>
      <c r="M185" s="299"/>
      <c r="N185" s="299"/>
      <c r="O185" s="302"/>
    </row>
    <row r="186" spans="1:15" ht="12.2" customHeight="1" thickBot="1" x14ac:dyDescent="0.25">
      <c r="A186" s="305"/>
      <c r="B186" s="308"/>
      <c r="C186" s="86">
        <f>Salaries!G64</f>
        <v>0</v>
      </c>
      <c r="D186" s="109">
        <f>SUM(D184*C186)</f>
        <v>0</v>
      </c>
      <c r="E186" s="109">
        <f>E184*C186</f>
        <v>0</v>
      </c>
      <c r="F186" s="109">
        <f>F184*C186</f>
        <v>0</v>
      </c>
      <c r="G186" s="109">
        <f>G184*C186</f>
        <v>0</v>
      </c>
      <c r="H186" s="109">
        <f>H184*C186</f>
        <v>0</v>
      </c>
      <c r="I186" s="109">
        <f>I184*C186</f>
        <v>0</v>
      </c>
      <c r="J186" s="109">
        <f>J184*C186</f>
        <v>0</v>
      </c>
      <c r="K186" s="109">
        <f>K184*C186</f>
        <v>0</v>
      </c>
      <c r="L186" s="300"/>
      <c r="M186" s="300"/>
      <c r="N186" s="300"/>
      <c r="O186" s="109">
        <f>SUM(D186:K186)</f>
        <v>0</v>
      </c>
    </row>
    <row r="187" spans="1:15" ht="12.2" customHeight="1" x14ac:dyDescent="0.2">
      <c r="A187" s="303">
        <v>61</v>
      </c>
      <c r="B187" s="306">
        <f>Salaries!B65</f>
        <v>0</v>
      </c>
      <c r="C187" s="309" t="s">
        <v>51</v>
      </c>
      <c r="D187" s="311">
        <f>SUM(Salaries!F65*0.0765)</f>
        <v>0</v>
      </c>
      <c r="E187" s="301">
        <v>0</v>
      </c>
      <c r="F187" s="301">
        <v>0</v>
      </c>
      <c r="G187" s="301">
        <v>0</v>
      </c>
      <c r="H187" s="301">
        <v>0</v>
      </c>
      <c r="I187" s="301">
        <v>0</v>
      </c>
      <c r="J187" s="301">
        <v>0</v>
      </c>
      <c r="K187" s="301">
        <v>0</v>
      </c>
      <c r="L187" s="298">
        <f>0</f>
        <v>0</v>
      </c>
      <c r="M187" s="298">
        <f>0</f>
        <v>0</v>
      </c>
      <c r="N187" s="298">
        <f t="shared" ref="N187" si="55">L187+M187</f>
        <v>0</v>
      </c>
      <c r="O187" s="301">
        <f>SUM(D187:K187)</f>
        <v>0</v>
      </c>
    </row>
    <row r="188" spans="1:15" ht="12.2" customHeight="1" x14ac:dyDescent="0.2">
      <c r="A188" s="304"/>
      <c r="B188" s="307"/>
      <c r="C188" s="310"/>
      <c r="D188" s="312"/>
      <c r="E188" s="302"/>
      <c r="F188" s="302"/>
      <c r="G188" s="302"/>
      <c r="H188" s="302"/>
      <c r="I188" s="302"/>
      <c r="J188" s="302"/>
      <c r="K188" s="302"/>
      <c r="L188" s="299"/>
      <c r="M188" s="299"/>
      <c r="N188" s="299"/>
      <c r="O188" s="302"/>
    </row>
    <row r="189" spans="1:15" ht="12.2" customHeight="1" thickBot="1" x14ac:dyDescent="0.25">
      <c r="A189" s="305"/>
      <c r="B189" s="308"/>
      <c r="C189" s="86">
        <f>Salaries!G65</f>
        <v>0</v>
      </c>
      <c r="D189" s="109">
        <f>SUM(D187*C189)</f>
        <v>0</v>
      </c>
      <c r="E189" s="109">
        <f>E187*C189</f>
        <v>0</v>
      </c>
      <c r="F189" s="109">
        <f>F187*C189</f>
        <v>0</v>
      </c>
      <c r="G189" s="109">
        <f>G187*C189</f>
        <v>0</v>
      </c>
      <c r="H189" s="109">
        <f>H187*C189</f>
        <v>0</v>
      </c>
      <c r="I189" s="109">
        <f>I187*C189</f>
        <v>0</v>
      </c>
      <c r="J189" s="109">
        <f>J187*C189</f>
        <v>0</v>
      </c>
      <c r="K189" s="109">
        <f>K187*C189</f>
        <v>0</v>
      </c>
      <c r="L189" s="300"/>
      <c r="M189" s="300"/>
      <c r="N189" s="300"/>
      <c r="O189" s="109">
        <f>SUM(D189:K189)</f>
        <v>0</v>
      </c>
    </row>
    <row r="190" spans="1:15" ht="12.2" customHeight="1" x14ac:dyDescent="0.2">
      <c r="A190" s="303">
        <v>62</v>
      </c>
      <c r="B190" s="306">
        <f>Salaries!B66</f>
        <v>0</v>
      </c>
      <c r="C190" s="309" t="s">
        <v>51</v>
      </c>
      <c r="D190" s="311">
        <f>SUM(Salaries!F66*0.0765)</f>
        <v>0</v>
      </c>
      <c r="E190" s="301">
        <v>0</v>
      </c>
      <c r="F190" s="301">
        <v>0</v>
      </c>
      <c r="G190" s="301">
        <v>0</v>
      </c>
      <c r="H190" s="301">
        <v>0</v>
      </c>
      <c r="I190" s="301">
        <v>0</v>
      </c>
      <c r="J190" s="301">
        <v>0</v>
      </c>
      <c r="K190" s="301">
        <v>0</v>
      </c>
      <c r="L190" s="298">
        <f>0</f>
        <v>0</v>
      </c>
      <c r="M190" s="298">
        <f>0</f>
        <v>0</v>
      </c>
      <c r="N190" s="298">
        <f t="shared" ref="N190" si="56">L190+M190</f>
        <v>0</v>
      </c>
      <c r="O190" s="301">
        <f>SUM(D190:K190)</f>
        <v>0</v>
      </c>
    </row>
    <row r="191" spans="1:15" ht="12.2" customHeight="1" x14ac:dyDescent="0.2">
      <c r="A191" s="304"/>
      <c r="B191" s="307"/>
      <c r="C191" s="310"/>
      <c r="D191" s="312"/>
      <c r="E191" s="302"/>
      <c r="F191" s="302"/>
      <c r="G191" s="302"/>
      <c r="H191" s="302"/>
      <c r="I191" s="302"/>
      <c r="J191" s="302"/>
      <c r="K191" s="302"/>
      <c r="L191" s="299"/>
      <c r="M191" s="299"/>
      <c r="N191" s="299"/>
      <c r="O191" s="302"/>
    </row>
    <row r="192" spans="1:15" ht="12.2" customHeight="1" thickBot="1" x14ac:dyDescent="0.25">
      <c r="A192" s="305"/>
      <c r="B192" s="308"/>
      <c r="C192" s="86">
        <f>Salaries!G66</f>
        <v>0</v>
      </c>
      <c r="D192" s="109">
        <f>SUM(D190*C192)</f>
        <v>0</v>
      </c>
      <c r="E192" s="109">
        <f>E190*C192</f>
        <v>0</v>
      </c>
      <c r="F192" s="109">
        <f>F190*C192</f>
        <v>0</v>
      </c>
      <c r="G192" s="109">
        <f>G190*C192</f>
        <v>0</v>
      </c>
      <c r="H192" s="109">
        <f>H190*C192</f>
        <v>0</v>
      </c>
      <c r="I192" s="109">
        <f>I190*C192</f>
        <v>0</v>
      </c>
      <c r="J192" s="109">
        <f>J190*C192</f>
        <v>0</v>
      </c>
      <c r="K192" s="109">
        <f>K190*C192</f>
        <v>0</v>
      </c>
      <c r="L192" s="300"/>
      <c r="M192" s="300"/>
      <c r="N192" s="300"/>
      <c r="O192" s="109">
        <f>SUM(D192:K192)</f>
        <v>0</v>
      </c>
    </row>
    <row r="193" spans="1:15" ht="12.2" customHeight="1" x14ac:dyDescent="0.2">
      <c r="A193" s="303">
        <v>63</v>
      </c>
      <c r="B193" s="306">
        <f>Salaries!B67</f>
        <v>0</v>
      </c>
      <c r="C193" s="309" t="s">
        <v>51</v>
      </c>
      <c r="D193" s="311">
        <f>SUM(Salaries!F67*0.0765)</f>
        <v>0</v>
      </c>
      <c r="E193" s="301">
        <v>0</v>
      </c>
      <c r="F193" s="301">
        <v>0</v>
      </c>
      <c r="G193" s="301">
        <v>0</v>
      </c>
      <c r="H193" s="301">
        <v>0</v>
      </c>
      <c r="I193" s="301">
        <v>0</v>
      </c>
      <c r="J193" s="301">
        <v>0</v>
      </c>
      <c r="K193" s="301">
        <v>0</v>
      </c>
      <c r="L193" s="298">
        <f>0</f>
        <v>0</v>
      </c>
      <c r="M193" s="298">
        <f>0</f>
        <v>0</v>
      </c>
      <c r="N193" s="298">
        <f t="shared" ref="N193" si="57">L193+M193</f>
        <v>0</v>
      </c>
      <c r="O193" s="301">
        <f>SUM(D193:K193)</f>
        <v>0</v>
      </c>
    </row>
    <row r="194" spans="1:15" ht="12.2" customHeight="1" x14ac:dyDescent="0.2">
      <c r="A194" s="304"/>
      <c r="B194" s="307"/>
      <c r="C194" s="310"/>
      <c r="D194" s="312"/>
      <c r="E194" s="302"/>
      <c r="F194" s="302"/>
      <c r="G194" s="302"/>
      <c r="H194" s="302"/>
      <c r="I194" s="302"/>
      <c r="J194" s="302"/>
      <c r="K194" s="302"/>
      <c r="L194" s="299"/>
      <c r="M194" s="299"/>
      <c r="N194" s="299"/>
      <c r="O194" s="302"/>
    </row>
    <row r="195" spans="1:15" ht="12.2" customHeight="1" thickBot="1" x14ac:dyDescent="0.25">
      <c r="A195" s="305"/>
      <c r="B195" s="308"/>
      <c r="C195" s="86">
        <f>Salaries!G67</f>
        <v>0</v>
      </c>
      <c r="D195" s="109">
        <f>SUM(D193*C195)</f>
        <v>0</v>
      </c>
      <c r="E195" s="109">
        <f>E193*C195</f>
        <v>0</v>
      </c>
      <c r="F195" s="109">
        <f>F193*C195</f>
        <v>0</v>
      </c>
      <c r="G195" s="109">
        <f>G193*C195</f>
        <v>0</v>
      </c>
      <c r="H195" s="109">
        <f>H193*C195</f>
        <v>0</v>
      </c>
      <c r="I195" s="109">
        <f>I193*C195</f>
        <v>0</v>
      </c>
      <c r="J195" s="109">
        <f>J193*C195</f>
        <v>0</v>
      </c>
      <c r="K195" s="109">
        <f>K193*C195</f>
        <v>0</v>
      </c>
      <c r="L195" s="300"/>
      <c r="M195" s="300"/>
      <c r="N195" s="300"/>
      <c r="O195" s="109">
        <f>SUM(D195:K195)</f>
        <v>0</v>
      </c>
    </row>
    <row r="196" spans="1:15" ht="12.2" customHeight="1" x14ac:dyDescent="0.2">
      <c r="A196" s="303">
        <v>64</v>
      </c>
      <c r="B196" s="306">
        <f>Salaries!B68</f>
        <v>0</v>
      </c>
      <c r="C196" s="309" t="s">
        <v>51</v>
      </c>
      <c r="D196" s="311">
        <f>SUM(Salaries!F68*0.0765)</f>
        <v>0</v>
      </c>
      <c r="E196" s="301">
        <v>0</v>
      </c>
      <c r="F196" s="301">
        <v>0</v>
      </c>
      <c r="G196" s="301">
        <v>0</v>
      </c>
      <c r="H196" s="301">
        <v>0</v>
      </c>
      <c r="I196" s="301">
        <v>0</v>
      </c>
      <c r="J196" s="301">
        <v>0</v>
      </c>
      <c r="K196" s="301">
        <v>0</v>
      </c>
      <c r="L196" s="298">
        <f>0</f>
        <v>0</v>
      </c>
      <c r="M196" s="298">
        <f>0</f>
        <v>0</v>
      </c>
      <c r="N196" s="298">
        <f t="shared" ref="N196" si="58">L196+M196</f>
        <v>0</v>
      </c>
      <c r="O196" s="301">
        <f>SUM(D196:K196)</f>
        <v>0</v>
      </c>
    </row>
    <row r="197" spans="1:15" ht="12.2" customHeight="1" x14ac:dyDescent="0.2">
      <c r="A197" s="304"/>
      <c r="B197" s="307"/>
      <c r="C197" s="310"/>
      <c r="D197" s="312"/>
      <c r="E197" s="302"/>
      <c r="F197" s="302"/>
      <c r="G197" s="302"/>
      <c r="H197" s="302"/>
      <c r="I197" s="302"/>
      <c r="J197" s="302"/>
      <c r="K197" s="302"/>
      <c r="L197" s="299"/>
      <c r="M197" s="299"/>
      <c r="N197" s="299"/>
      <c r="O197" s="302"/>
    </row>
    <row r="198" spans="1:15" ht="12.2" customHeight="1" thickBot="1" x14ac:dyDescent="0.25">
      <c r="A198" s="305"/>
      <c r="B198" s="308"/>
      <c r="C198" s="86">
        <f>Salaries!G68</f>
        <v>0</v>
      </c>
      <c r="D198" s="109">
        <f>SUM(D196*C198)</f>
        <v>0</v>
      </c>
      <c r="E198" s="109">
        <f>E196*C198</f>
        <v>0</v>
      </c>
      <c r="F198" s="109">
        <f>F196*C198</f>
        <v>0</v>
      </c>
      <c r="G198" s="109">
        <f>G196*C198</f>
        <v>0</v>
      </c>
      <c r="H198" s="109">
        <f>H196*C198</f>
        <v>0</v>
      </c>
      <c r="I198" s="109">
        <f>I196*C198</f>
        <v>0</v>
      </c>
      <c r="J198" s="109">
        <f>J196*C198</f>
        <v>0</v>
      </c>
      <c r="K198" s="109">
        <f>K196*C198</f>
        <v>0</v>
      </c>
      <c r="L198" s="300"/>
      <c r="M198" s="300"/>
      <c r="N198" s="300"/>
      <c r="O198" s="109">
        <f>SUM(D198:K198)</f>
        <v>0</v>
      </c>
    </row>
    <row r="199" spans="1:15" ht="12.2" customHeight="1" x14ac:dyDescent="0.2">
      <c r="A199" s="303">
        <v>65</v>
      </c>
      <c r="B199" s="306">
        <f>Salaries!B69</f>
        <v>0</v>
      </c>
      <c r="C199" s="309" t="s">
        <v>51</v>
      </c>
      <c r="D199" s="311">
        <f>SUM(Salaries!F69*0.0765)</f>
        <v>0</v>
      </c>
      <c r="E199" s="301">
        <v>0</v>
      </c>
      <c r="F199" s="301">
        <v>0</v>
      </c>
      <c r="G199" s="301">
        <v>0</v>
      </c>
      <c r="H199" s="301">
        <v>0</v>
      </c>
      <c r="I199" s="301">
        <v>0</v>
      </c>
      <c r="J199" s="301">
        <v>0</v>
      </c>
      <c r="K199" s="301">
        <v>0</v>
      </c>
      <c r="L199" s="298">
        <f>0</f>
        <v>0</v>
      </c>
      <c r="M199" s="298">
        <f>0</f>
        <v>0</v>
      </c>
      <c r="N199" s="298">
        <f t="shared" ref="N199" si="59">L199+M199</f>
        <v>0</v>
      </c>
      <c r="O199" s="301">
        <f>SUM(D199:K199)</f>
        <v>0</v>
      </c>
    </row>
    <row r="200" spans="1:15" ht="12.2" customHeight="1" x14ac:dyDescent="0.2">
      <c r="A200" s="304"/>
      <c r="B200" s="307"/>
      <c r="C200" s="310"/>
      <c r="D200" s="312"/>
      <c r="E200" s="302"/>
      <c r="F200" s="302"/>
      <c r="G200" s="302"/>
      <c r="H200" s="302"/>
      <c r="I200" s="302"/>
      <c r="J200" s="302"/>
      <c r="K200" s="302"/>
      <c r="L200" s="299"/>
      <c r="M200" s="299"/>
      <c r="N200" s="299"/>
      <c r="O200" s="302"/>
    </row>
    <row r="201" spans="1:15" ht="12.2" customHeight="1" thickBot="1" x14ac:dyDescent="0.25">
      <c r="A201" s="305"/>
      <c r="B201" s="308"/>
      <c r="C201" s="86">
        <f>Salaries!G69</f>
        <v>0</v>
      </c>
      <c r="D201" s="109">
        <f>SUM(D199*C201)</f>
        <v>0</v>
      </c>
      <c r="E201" s="109">
        <f>E199*C201</f>
        <v>0</v>
      </c>
      <c r="F201" s="109">
        <f>F199*C201</f>
        <v>0</v>
      </c>
      <c r="G201" s="109">
        <f>G199*C201</f>
        <v>0</v>
      </c>
      <c r="H201" s="109">
        <f>H199*C201</f>
        <v>0</v>
      </c>
      <c r="I201" s="109">
        <f>I199*C201</f>
        <v>0</v>
      </c>
      <c r="J201" s="109">
        <f>J199*C201</f>
        <v>0</v>
      </c>
      <c r="K201" s="109">
        <f>K199*C201</f>
        <v>0</v>
      </c>
      <c r="L201" s="300"/>
      <c r="M201" s="300"/>
      <c r="N201" s="300"/>
      <c r="O201" s="109">
        <f>SUM(D201:K201)</f>
        <v>0</v>
      </c>
    </row>
    <row r="202" spans="1:15" ht="12.2" customHeight="1" x14ac:dyDescent="0.2">
      <c r="A202" s="303">
        <v>66</v>
      </c>
      <c r="B202" s="306">
        <f>Salaries!B70</f>
        <v>0</v>
      </c>
      <c r="C202" s="309" t="s">
        <v>51</v>
      </c>
      <c r="D202" s="311">
        <f>SUM(Salaries!F70*0.0765)</f>
        <v>0</v>
      </c>
      <c r="E202" s="301">
        <v>0</v>
      </c>
      <c r="F202" s="301">
        <v>0</v>
      </c>
      <c r="G202" s="301">
        <v>0</v>
      </c>
      <c r="H202" s="301">
        <v>0</v>
      </c>
      <c r="I202" s="301">
        <v>0</v>
      </c>
      <c r="J202" s="301">
        <v>0</v>
      </c>
      <c r="K202" s="301">
        <v>0</v>
      </c>
      <c r="L202" s="298">
        <f>0</f>
        <v>0</v>
      </c>
      <c r="M202" s="298">
        <f>0</f>
        <v>0</v>
      </c>
      <c r="N202" s="298">
        <f t="shared" ref="N202" si="60">L202+M202</f>
        <v>0</v>
      </c>
      <c r="O202" s="301">
        <f>SUM(D202:K202)</f>
        <v>0</v>
      </c>
    </row>
    <row r="203" spans="1:15" ht="12.2" customHeight="1" x14ac:dyDescent="0.2">
      <c r="A203" s="304"/>
      <c r="B203" s="307"/>
      <c r="C203" s="310"/>
      <c r="D203" s="312"/>
      <c r="E203" s="302"/>
      <c r="F203" s="302"/>
      <c r="G203" s="302"/>
      <c r="H203" s="302"/>
      <c r="I203" s="302"/>
      <c r="J203" s="302"/>
      <c r="K203" s="302"/>
      <c r="L203" s="299"/>
      <c r="M203" s="299"/>
      <c r="N203" s="299"/>
      <c r="O203" s="302"/>
    </row>
    <row r="204" spans="1:15" ht="12.2" customHeight="1" thickBot="1" x14ac:dyDescent="0.25">
      <c r="A204" s="305"/>
      <c r="B204" s="308"/>
      <c r="C204" s="86">
        <f>Salaries!G70</f>
        <v>0</v>
      </c>
      <c r="D204" s="109">
        <f>SUM(D202*C204)</f>
        <v>0</v>
      </c>
      <c r="E204" s="109">
        <f>E202*C204</f>
        <v>0</v>
      </c>
      <c r="F204" s="109">
        <f>F202*C204</f>
        <v>0</v>
      </c>
      <c r="G204" s="109">
        <f>G202*C204</f>
        <v>0</v>
      </c>
      <c r="H204" s="109">
        <f>H202*C204</f>
        <v>0</v>
      </c>
      <c r="I204" s="109">
        <f>I202*C204</f>
        <v>0</v>
      </c>
      <c r="J204" s="109">
        <f>J202*C204</f>
        <v>0</v>
      </c>
      <c r="K204" s="109">
        <f>K202*C204</f>
        <v>0</v>
      </c>
      <c r="L204" s="300"/>
      <c r="M204" s="300"/>
      <c r="N204" s="300"/>
      <c r="O204" s="109">
        <f>SUM(D204:K204)</f>
        <v>0</v>
      </c>
    </row>
    <row r="205" spans="1:15" ht="12.2" customHeight="1" x14ac:dyDescent="0.2">
      <c r="A205" s="303">
        <v>67</v>
      </c>
      <c r="B205" s="306">
        <f>Salaries!B71</f>
        <v>0</v>
      </c>
      <c r="C205" s="309" t="s">
        <v>51</v>
      </c>
      <c r="D205" s="311">
        <f>SUM(Salaries!F71*0.0765)</f>
        <v>0</v>
      </c>
      <c r="E205" s="301">
        <v>0</v>
      </c>
      <c r="F205" s="301">
        <v>0</v>
      </c>
      <c r="G205" s="301">
        <v>0</v>
      </c>
      <c r="H205" s="301">
        <v>0</v>
      </c>
      <c r="I205" s="301">
        <v>0</v>
      </c>
      <c r="J205" s="301">
        <v>0</v>
      </c>
      <c r="K205" s="301">
        <v>0</v>
      </c>
      <c r="L205" s="298">
        <f>0</f>
        <v>0</v>
      </c>
      <c r="M205" s="298">
        <f>0</f>
        <v>0</v>
      </c>
      <c r="N205" s="298">
        <f t="shared" ref="N205" si="61">L205+M205</f>
        <v>0</v>
      </c>
      <c r="O205" s="301">
        <f>SUM(D205:K205)</f>
        <v>0</v>
      </c>
    </row>
    <row r="206" spans="1:15" ht="12.2" customHeight="1" x14ac:dyDescent="0.2">
      <c r="A206" s="304"/>
      <c r="B206" s="307"/>
      <c r="C206" s="310"/>
      <c r="D206" s="312"/>
      <c r="E206" s="302"/>
      <c r="F206" s="302"/>
      <c r="G206" s="302"/>
      <c r="H206" s="302"/>
      <c r="I206" s="302"/>
      <c r="J206" s="302"/>
      <c r="K206" s="302"/>
      <c r="L206" s="299"/>
      <c r="M206" s="299"/>
      <c r="N206" s="299"/>
      <c r="O206" s="302"/>
    </row>
    <row r="207" spans="1:15" ht="12.2" customHeight="1" thickBot="1" x14ac:dyDescent="0.25">
      <c r="A207" s="305"/>
      <c r="B207" s="308"/>
      <c r="C207" s="86">
        <f>Salaries!G71</f>
        <v>0</v>
      </c>
      <c r="D207" s="109">
        <f>SUM(D205*C207)</f>
        <v>0</v>
      </c>
      <c r="E207" s="109">
        <f>E205*C207</f>
        <v>0</v>
      </c>
      <c r="F207" s="109">
        <f>F205*C207</f>
        <v>0</v>
      </c>
      <c r="G207" s="109">
        <f>G205*C207</f>
        <v>0</v>
      </c>
      <c r="H207" s="109">
        <f>H205*C207</f>
        <v>0</v>
      </c>
      <c r="I207" s="109">
        <f>I205*C207</f>
        <v>0</v>
      </c>
      <c r="J207" s="109">
        <f>J205*C207</f>
        <v>0</v>
      </c>
      <c r="K207" s="109">
        <f>K205*C207</f>
        <v>0</v>
      </c>
      <c r="L207" s="300"/>
      <c r="M207" s="300"/>
      <c r="N207" s="300"/>
      <c r="O207" s="109">
        <f>SUM(D207:K207)</f>
        <v>0</v>
      </c>
    </row>
    <row r="208" spans="1:15" ht="12.2" customHeight="1" x14ac:dyDescent="0.2">
      <c r="A208" s="303">
        <v>68</v>
      </c>
      <c r="B208" s="306">
        <f>Salaries!B72</f>
        <v>0</v>
      </c>
      <c r="C208" s="309" t="s">
        <v>51</v>
      </c>
      <c r="D208" s="311">
        <f>SUM(Salaries!F72*0.0765)</f>
        <v>0</v>
      </c>
      <c r="E208" s="301">
        <v>0</v>
      </c>
      <c r="F208" s="301">
        <v>0</v>
      </c>
      <c r="G208" s="301">
        <v>0</v>
      </c>
      <c r="H208" s="301">
        <v>0</v>
      </c>
      <c r="I208" s="301">
        <v>0</v>
      </c>
      <c r="J208" s="301">
        <v>0</v>
      </c>
      <c r="K208" s="301">
        <v>0</v>
      </c>
      <c r="L208" s="298">
        <f>0</f>
        <v>0</v>
      </c>
      <c r="M208" s="298">
        <f>0</f>
        <v>0</v>
      </c>
      <c r="N208" s="298">
        <f t="shared" ref="N208" si="62">L208+M208</f>
        <v>0</v>
      </c>
      <c r="O208" s="301">
        <f>SUM(D208:K208)</f>
        <v>0</v>
      </c>
    </row>
    <row r="209" spans="1:15" ht="12.2" customHeight="1" x14ac:dyDescent="0.2">
      <c r="A209" s="304"/>
      <c r="B209" s="307"/>
      <c r="C209" s="310"/>
      <c r="D209" s="312"/>
      <c r="E209" s="302"/>
      <c r="F209" s="302"/>
      <c r="G209" s="302"/>
      <c r="H209" s="302"/>
      <c r="I209" s="302"/>
      <c r="J209" s="302"/>
      <c r="K209" s="302"/>
      <c r="L209" s="299"/>
      <c r="M209" s="299"/>
      <c r="N209" s="299"/>
      <c r="O209" s="302"/>
    </row>
    <row r="210" spans="1:15" ht="12.2" customHeight="1" thickBot="1" x14ac:dyDescent="0.25">
      <c r="A210" s="305"/>
      <c r="B210" s="308"/>
      <c r="C210" s="86">
        <f>Salaries!G72</f>
        <v>0</v>
      </c>
      <c r="D210" s="109">
        <f>SUM(D208*C210)</f>
        <v>0</v>
      </c>
      <c r="E210" s="109">
        <f>E208*C210</f>
        <v>0</v>
      </c>
      <c r="F210" s="109">
        <f>F208*C210</f>
        <v>0</v>
      </c>
      <c r="G210" s="109">
        <f>G208*C210</f>
        <v>0</v>
      </c>
      <c r="H210" s="109">
        <f>H208*C210</f>
        <v>0</v>
      </c>
      <c r="I210" s="109">
        <f>I208*C210</f>
        <v>0</v>
      </c>
      <c r="J210" s="109">
        <f>J208*C210</f>
        <v>0</v>
      </c>
      <c r="K210" s="109">
        <f>K208*C210</f>
        <v>0</v>
      </c>
      <c r="L210" s="300"/>
      <c r="M210" s="300"/>
      <c r="N210" s="300"/>
      <c r="O210" s="109">
        <f>SUM(D210:K210)</f>
        <v>0</v>
      </c>
    </row>
    <row r="211" spans="1:15" ht="12.2" customHeight="1" x14ac:dyDescent="0.2">
      <c r="A211" s="303">
        <v>69</v>
      </c>
      <c r="B211" s="306">
        <f>Salaries!B73</f>
        <v>0</v>
      </c>
      <c r="C211" s="309" t="s">
        <v>51</v>
      </c>
      <c r="D211" s="311">
        <f>SUM(Salaries!F73*0.0765)</f>
        <v>0</v>
      </c>
      <c r="E211" s="301">
        <v>0</v>
      </c>
      <c r="F211" s="301">
        <v>0</v>
      </c>
      <c r="G211" s="301">
        <v>0</v>
      </c>
      <c r="H211" s="301">
        <v>0</v>
      </c>
      <c r="I211" s="301">
        <v>0</v>
      </c>
      <c r="J211" s="301">
        <v>0</v>
      </c>
      <c r="K211" s="301">
        <v>0</v>
      </c>
      <c r="L211" s="298">
        <f>0</f>
        <v>0</v>
      </c>
      <c r="M211" s="298">
        <f>0</f>
        <v>0</v>
      </c>
      <c r="N211" s="298">
        <f>L211+M211</f>
        <v>0</v>
      </c>
      <c r="O211" s="301">
        <f>SUM(D211:K211)</f>
        <v>0</v>
      </c>
    </row>
    <row r="212" spans="1:15" ht="12.2" customHeight="1" x14ac:dyDescent="0.2">
      <c r="A212" s="304"/>
      <c r="B212" s="307"/>
      <c r="C212" s="310"/>
      <c r="D212" s="312"/>
      <c r="E212" s="302"/>
      <c r="F212" s="302"/>
      <c r="G212" s="302"/>
      <c r="H212" s="302"/>
      <c r="I212" s="302"/>
      <c r="J212" s="302"/>
      <c r="K212" s="302"/>
      <c r="L212" s="299"/>
      <c r="M212" s="299"/>
      <c r="N212" s="299"/>
      <c r="O212" s="302"/>
    </row>
    <row r="213" spans="1:15" ht="12.2" customHeight="1" thickBot="1" x14ac:dyDescent="0.25">
      <c r="A213" s="305"/>
      <c r="B213" s="308"/>
      <c r="C213" s="86">
        <f>Salaries!G73</f>
        <v>0</v>
      </c>
      <c r="D213" s="109">
        <f>SUM(D211*C213)</f>
        <v>0</v>
      </c>
      <c r="E213" s="109">
        <f>E211*C213</f>
        <v>0</v>
      </c>
      <c r="F213" s="109">
        <f>F211*C213</f>
        <v>0</v>
      </c>
      <c r="G213" s="109">
        <f>G211*C213</f>
        <v>0</v>
      </c>
      <c r="H213" s="109">
        <f>H211*C213</f>
        <v>0</v>
      </c>
      <c r="I213" s="109">
        <f>I211*C213</f>
        <v>0</v>
      </c>
      <c r="J213" s="109">
        <f>J211*C213</f>
        <v>0</v>
      </c>
      <c r="K213" s="109">
        <f>K211*C213</f>
        <v>0</v>
      </c>
      <c r="L213" s="300"/>
      <c r="M213" s="300"/>
      <c r="N213" s="300"/>
      <c r="O213" s="109">
        <f>SUM(D213:K213)</f>
        <v>0</v>
      </c>
    </row>
    <row r="214" spans="1:15" ht="12.2" customHeight="1" x14ac:dyDescent="0.2">
      <c r="A214" s="303">
        <v>70</v>
      </c>
      <c r="B214" s="306">
        <f>Salaries!B74</f>
        <v>0</v>
      </c>
      <c r="C214" s="309" t="s">
        <v>51</v>
      </c>
      <c r="D214" s="311">
        <f>SUM(Salaries!F74*0.0765)</f>
        <v>0</v>
      </c>
      <c r="E214" s="301">
        <v>0</v>
      </c>
      <c r="F214" s="301">
        <v>0</v>
      </c>
      <c r="G214" s="301">
        <v>0</v>
      </c>
      <c r="H214" s="301">
        <v>0</v>
      </c>
      <c r="I214" s="301">
        <v>0</v>
      </c>
      <c r="J214" s="301">
        <v>0</v>
      </c>
      <c r="K214" s="301">
        <v>0</v>
      </c>
      <c r="L214" s="298">
        <f>0</f>
        <v>0</v>
      </c>
      <c r="M214" s="298">
        <f>0</f>
        <v>0</v>
      </c>
      <c r="N214" s="298">
        <f t="shared" ref="N214" si="63">L214+M214</f>
        <v>0</v>
      </c>
      <c r="O214" s="301">
        <f>SUM(D214:K214)</f>
        <v>0</v>
      </c>
    </row>
    <row r="215" spans="1:15" ht="12.2" customHeight="1" x14ac:dyDescent="0.2">
      <c r="A215" s="304"/>
      <c r="B215" s="307"/>
      <c r="C215" s="310"/>
      <c r="D215" s="312"/>
      <c r="E215" s="302"/>
      <c r="F215" s="302"/>
      <c r="G215" s="302"/>
      <c r="H215" s="302"/>
      <c r="I215" s="302"/>
      <c r="J215" s="302"/>
      <c r="K215" s="302"/>
      <c r="L215" s="299"/>
      <c r="M215" s="299"/>
      <c r="N215" s="299"/>
      <c r="O215" s="302"/>
    </row>
    <row r="216" spans="1:15" ht="12.2" customHeight="1" thickBot="1" x14ac:dyDescent="0.25">
      <c r="A216" s="305"/>
      <c r="B216" s="308"/>
      <c r="C216" s="86">
        <f>Salaries!G74</f>
        <v>0</v>
      </c>
      <c r="D216" s="109">
        <f>SUM(D214*C216)</f>
        <v>0</v>
      </c>
      <c r="E216" s="109">
        <f>E214*C216</f>
        <v>0</v>
      </c>
      <c r="F216" s="109">
        <f>F214*C216</f>
        <v>0</v>
      </c>
      <c r="G216" s="109">
        <f>G214*C216</f>
        <v>0</v>
      </c>
      <c r="H216" s="109">
        <f>H214*C216</f>
        <v>0</v>
      </c>
      <c r="I216" s="109">
        <f>I214*C216</f>
        <v>0</v>
      </c>
      <c r="J216" s="109">
        <f>J214*C216</f>
        <v>0</v>
      </c>
      <c r="K216" s="109">
        <f>K214*C216</f>
        <v>0</v>
      </c>
      <c r="L216" s="300"/>
      <c r="M216" s="300"/>
      <c r="N216" s="300"/>
      <c r="O216" s="109">
        <f>SUM(D216:K216)</f>
        <v>0</v>
      </c>
    </row>
    <row r="217" spans="1:15" ht="12.2" customHeight="1" x14ac:dyDescent="0.2">
      <c r="A217" s="303">
        <v>71</v>
      </c>
      <c r="B217" s="306">
        <f>Salaries!B75</f>
        <v>0</v>
      </c>
      <c r="C217" s="309" t="s">
        <v>51</v>
      </c>
      <c r="D217" s="311">
        <f>SUM(Salaries!F75*0.0765)</f>
        <v>0</v>
      </c>
      <c r="E217" s="301">
        <v>0</v>
      </c>
      <c r="F217" s="301">
        <v>0</v>
      </c>
      <c r="G217" s="301">
        <v>0</v>
      </c>
      <c r="H217" s="301">
        <v>0</v>
      </c>
      <c r="I217" s="301">
        <v>0</v>
      </c>
      <c r="J217" s="301">
        <v>0</v>
      </c>
      <c r="K217" s="301">
        <v>0</v>
      </c>
      <c r="L217" s="298">
        <f>0</f>
        <v>0</v>
      </c>
      <c r="M217" s="298">
        <f>0</f>
        <v>0</v>
      </c>
      <c r="N217" s="298">
        <f t="shared" ref="N217" si="64">L217+M217</f>
        <v>0</v>
      </c>
      <c r="O217" s="301">
        <f>SUM(D217:K217)</f>
        <v>0</v>
      </c>
    </row>
    <row r="218" spans="1:15" ht="12.2" customHeight="1" x14ac:dyDescent="0.2">
      <c r="A218" s="304"/>
      <c r="B218" s="307"/>
      <c r="C218" s="310"/>
      <c r="D218" s="312"/>
      <c r="E218" s="302"/>
      <c r="F218" s="302"/>
      <c r="G218" s="302"/>
      <c r="H218" s="302"/>
      <c r="I218" s="302"/>
      <c r="J218" s="302"/>
      <c r="K218" s="302"/>
      <c r="L218" s="299"/>
      <c r="M218" s="299"/>
      <c r="N218" s="299"/>
      <c r="O218" s="302"/>
    </row>
    <row r="219" spans="1:15" ht="12.2" customHeight="1" thickBot="1" x14ac:dyDescent="0.25">
      <c r="A219" s="305"/>
      <c r="B219" s="308"/>
      <c r="C219" s="86">
        <f>Salaries!G75</f>
        <v>0</v>
      </c>
      <c r="D219" s="109">
        <f>SUM(D217*C219)</f>
        <v>0</v>
      </c>
      <c r="E219" s="109">
        <f>E217*C219</f>
        <v>0</v>
      </c>
      <c r="F219" s="109">
        <f>F217*C219</f>
        <v>0</v>
      </c>
      <c r="G219" s="109">
        <f>G217*C219</f>
        <v>0</v>
      </c>
      <c r="H219" s="109">
        <f>H217*C219</f>
        <v>0</v>
      </c>
      <c r="I219" s="109">
        <f>I217*C219</f>
        <v>0</v>
      </c>
      <c r="J219" s="109">
        <f>J217*C219</f>
        <v>0</v>
      </c>
      <c r="K219" s="109">
        <f>K217*C219</f>
        <v>0</v>
      </c>
      <c r="L219" s="300"/>
      <c r="M219" s="300"/>
      <c r="N219" s="300"/>
      <c r="O219" s="109">
        <f>SUM(D219:K219)</f>
        <v>0</v>
      </c>
    </row>
    <row r="220" spans="1:15" ht="12.2" customHeight="1" x14ac:dyDescent="0.2">
      <c r="A220" s="303">
        <v>72</v>
      </c>
      <c r="B220" s="306">
        <f>Salaries!B76</f>
        <v>0</v>
      </c>
      <c r="C220" s="309" t="s">
        <v>51</v>
      </c>
      <c r="D220" s="311">
        <f>SUM(Salaries!F76*0.0765)</f>
        <v>0</v>
      </c>
      <c r="E220" s="301">
        <v>0</v>
      </c>
      <c r="F220" s="301">
        <v>0</v>
      </c>
      <c r="G220" s="301">
        <v>0</v>
      </c>
      <c r="H220" s="301">
        <v>0</v>
      </c>
      <c r="I220" s="301">
        <v>0</v>
      </c>
      <c r="J220" s="301">
        <v>0</v>
      </c>
      <c r="K220" s="301">
        <v>0</v>
      </c>
      <c r="L220" s="298">
        <f>0</f>
        <v>0</v>
      </c>
      <c r="M220" s="298">
        <f>0</f>
        <v>0</v>
      </c>
      <c r="N220" s="298">
        <f t="shared" ref="N220" si="65">L220+M220</f>
        <v>0</v>
      </c>
      <c r="O220" s="301">
        <f>SUM(D220:K220)</f>
        <v>0</v>
      </c>
    </row>
    <row r="221" spans="1:15" ht="12.2" customHeight="1" x14ac:dyDescent="0.2">
      <c r="A221" s="304"/>
      <c r="B221" s="307"/>
      <c r="C221" s="310"/>
      <c r="D221" s="312"/>
      <c r="E221" s="302"/>
      <c r="F221" s="302"/>
      <c r="G221" s="302"/>
      <c r="H221" s="302"/>
      <c r="I221" s="302"/>
      <c r="J221" s="302"/>
      <c r="K221" s="302"/>
      <c r="L221" s="299"/>
      <c r="M221" s="299"/>
      <c r="N221" s="299"/>
      <c r="O221" s="302"/>
    </row>
    <row r="222" spans="1:15" ht="12.2" customHeight="1" thickBot="1" x14ac:dyDescent="0.25">
      <c r="A222" s="305"/>
      <c r="B222" s="308"/>
      <c r="C222" s="86">
        <f>Salaries!G76</f>
        <v>0</v>
      </c>
      <c r="D222" s="109">
        <f>SUM(D220*C222)</f>
        <v>0</v>
      </c>
      <c r="E222" s="109">
        <f>E220*C222</f>
        <v>0</v>
      </c>
      <c r="F222" s="109">
        <f>F220*C222</f>
        <v>0</v>
      </c>
      <c r="G222" s="109">
        <f>G220*C222</f>
        <v>0</v>
      </c>
      <c r="H222" s="109">
        <f>H220*C222</f>
        <v>0</v>
      </c>
      <c r="I222" s="109">
        <f>I220*C222</f>
        <v>0</v>
      </c>
      <c r="J222" s="109">
        <f>J220*C222</f>
        <v>0</v>
      </c>
      <c r="K222" s="109">
        <f>K220*C222</f>
        <v>0</v>
      </c>
      <c r="L222" s="300"/>
      <c r="M222" s="300"/>
      <c r="N222" s="300"/>
      <c r="O222" s="109">
        <f>SUM(D222:K222)</f>
        <v>0</v>
      </c>
    </row>
    <row r="223" spans="1:15" ht="12.2" customHeight="1" x14ac:dyDescent="0.2">
      <c r="A223" s="303">
        <v>73</v>
      </c>
      <c r="B223" s="306">
        <f>Salaries!B77</f>
        <v>0</v>
      </c>
      <c r="C223" s="309" t="s">
        <v>51</v>
      </c>
      <c r="D223" s="311">
        <f>SUM(Salaries!F77*0.0765)</f>
        <v>0</v>
      </c>
      <c r="E223" s="301">
        <v>0</v>
      </c>
      <c r="F223" s="301">
        <v>0</v>
      </c>
      <c r="G223" s="301">
        <v>0</v>
      </c>
      <c r="H223" s="301">
        <v>0</v>
      </c>
      <c r="I223" s="301">
        <v>0</v>
      </c>
      <c r="J223" s="301">
        <v>0</v>
      </c>
      <c r="K223" s="301">
        <v>0</v>
      </c>
      <c r="L223" s="298">
        <f>0</f>
        <v>0</v>
      </c>
      <c r="M223" s="298">
        <f>0</f>
        <v>0</v>
      </c>
      <c r="N223" s="298">
        <f t="shared" ref="N223" si="66">L223+M223</f>
        <v>0</v>
      </c>
      <c r="O223" s="301">
        <f>SUM(D223:K223)</f>
        <v>0</v>
      </c>
    </row>
    <row r="224" spans="1:15" ht="12.2" customHeight="1" x14ac:dyDescent="0.2">
      <c r="A224" s="304"/>
      <c r="B224" s="307"/>
      <c r="C224" s="310"/>
      <c r="D224" s="312"/>
      <c r="E224" s="302"/>
      <c r="F224" s="302"/>
      <c r="G224" s="302"/>
      <c r="H224" s="302"/>
      <c r="I224" s="302"/>
      <c r="J224" s="302"/>
      <c r="K224" s="302"/>
      <c r="L224" s="299"/>
      <c r="M224" s="299"/>
      <c r="N224" s="299"/>
      <c r="O224" s="302"/>
    </row>
    <row r="225" spans="1:15" ht="12.2" customHeight="1" thickBot="1" x14ac:dyDescent="0.25">
      <c r="A225" s="305"/>
      <c r="B225" s="308"/>
      <c r="C225" s="86">
        <f>Salaries!G77</f>
        <v>0</v>
      </c>
      <c r="D225" s="109">
        <f>SUM(D223*C225)</f>
        <v>0</v>
      </c>
      <c r="E225" s="109">
        <f>E223*C225</f>
        <v>0</v>
      </c>
      <c r="F225" s="109">
        <f>F223*C225</f>
        <v>0</v>
      </c>
      <c r="G225" s="109">
        <f>G223*C225</f>
        <v>0</v>
      </c>
      <c r="H225" s="109">
        <f>H223*C225</f>
        <v>0</v>
      </c>
      <c r="I225" s="109">
        <f>I223*C225</f>
        <v>0</v>
      </c>
      <c r="J225" s="109">
        <f>J223*C225</f>
        <v>0</v>
      </c>
      <c r="K225" s="109">
        <f>K223*C225</f>
        <v>0</v>
      </c>
      <c r="L225" s="300"/>
      <c r="M225" s="300"/>
      <c r="N225" s="300"/>
      <c r="O225" s="109">
        <f>SUM(D225:K225)</f>
        <v>0</v>
      </c>
    </row>
    <row r="226" spans="1:15" ht="12.2" customHeight="1" x14ac:dyDescent="0.2">
      <c r="A226" s="303">
        <v>74</v>
      </c>
      <c r="B226" s="306">
        <f>Salaries!B78</f>
        <v>0</v>
      </c>
      <c r="C226" s="309" t="s">
        <v>51</v>
      </c>
      <c r="D226" s="311">
        <f>SUM(Salaries!F78*0.0765)</f>
        <v>0</v>
      </c>
      <c r="E226" s="301">
        <v>0</v>
      </c>
      <c r="F226" s="301">
        <v>0</v>
      </c>
      <c r="G226" s="301">
        <v>0</v>
      </c>
      <c r="H226" s="301">
        <v>0</v>
      </c>
      <c r="I226" s="301">
        <v>0</v>
      </c>
      <c r="J226" s="301">
        <v>0</v>
      </c>
      <c r="K226" s="301">
        <v>0</v>
      </c>
      <c r="L226" s="298">
        <f>0</f>
        <v>0</v>
      </c>
      <c r="M226" s="298">
        <f>0</f>
        <v>0</v>
      </c>
      <c r="N226" s="298">
        <f t="shared" ref="N226" si="67">L226+M226</f>
        <v>0</v>
      </c>
      <c r="O226" s="301">
        <f>SUM(D226:K226)</f>
        <v>0</v>
      </c>
    </row>
    <row r="227" spans="1:15" ht="12.2" customHeight="1" x14ac:dyDescent="0.2">
      <c r="A227" s="304"/>
      <c r="B227" s="307"/>
      <c r="C227" s="310"/>
      <c r="D227" s="312"/>
      <c r="E227" s="302"/>
      <c r="F227" s="302"/>
      <c r="G227" s="302"/>
      <c r="H227" s="302"/>
      <c r="I227" s="302"/>
      <c r="J227" s="302"/>
      <c r="K227" s="302"/>
      <c r="L227" s="299"/>
      <c r="M227" s="299"/>
      <c r="N227" s="299"/>
      <c r="O227" s="302"/>
    </row>
    <row r="228" spans="1:15" ht="12.2" customHeight="1" thickBot="1" x14ac:dyDescent="0.25">
      <c r="A228" s="305"/>
      <c r="B228" s="308"/>
      <c r="C228" s="86">
        <f>Salaries!G78</f>
        <v>0</v>
      </c>
      <c r="D228" s="109">
        <f>SUM(D226*C228)</f>
        <v>0</v>
      </c>
      <c r="E228" s="109">
        <f>E226*C228</f>
        <v>0</v>
      </c>
      <c r="F228" s="109">
        <f>F226*C228</f>
        <v>0</v>
      </c>
      <c r="G228" s="109">
        <f>G226*C228</f>
        <v>0</v>
      </c>
      <c r="H228" s="109">
        <f>H226*C228</f>
        <v>0</v>
      </c>
      <c r="I228" s="109">
        <f>I226*C228</f>
        <v>0</v>
      </c>
      <c r="J228" s="109">
        <f>J226*C228</f>
        <v>0</v>
      </c>
      <c r="K228" s="109">
        <f>K226*C228</f>
        <v>0</v>
      </c>
      <c r="L228" s="300"/>
      <c r="M228" s="300"/>
      <c r="N228" s="300"/>
      <c r="O228" s="109">
        <f>SUM(D228:K228)</f>
        <v>0</v>
      </c>
    </row>
    <row r="229" spans="1:15" ht="12.2" customHeight="1" x14ac:dyDescent="0.2">
      <c r="A229" s="303">
        <v>75</v>
      </c>
      <c r="B229" s="306">
        <f>Salaries!B79</f>
        <v>0</v>
      </c>
      <c r="C229" s="309" t="s">
        <v>51</v>
      </c>
      <c r="D229" s="311">
        <f>SUM(Salaries!F79*0.0765)</f>
        <v>0</v>
      </c>
      <c r="E229" s="301">
        <v>0</v>
      </c>
      <c r="F229" s="301">
        <v>0</v>
      </c>
      <c r="G229" s="301">
        <v>0</v>
      </c>
      <c r="H229" s="301">
        <v>0</v>
      </c>
      <c r="I229" s="301">
        <v>0</v>
      </c>
      <c r="J229" s="301">
        <v>0</v>
      </c>
      <c r="K229" s="301">
        <v>0</v>
      </c>
      <c r="L229" s="298">
        <f>0</f>
        <v>0</v>
      </c>
      <c r="M229" s="298">
        <f>0</f>
        <v>0</v>
      </c>
      <c r="N229" s="298">
        <f t="shared" ref="N229" si="68">L229+M229</f>
        <v>0</v>
      </c>
      <c r="O229" s="301">
        <v>0</v>
      </c>
    </row>
    <row r="230" spans="1:15" ht="10.9" customHeight="1" x14ac:dyDescent="0.2">
      <c r="A230" s="304"/>
      <c r="B230" s="307"/>
      <c r="C230" s="310"/>
      <c r="D230" s="312"/>
      <c r="E230" s="302"/>
      <c r="F230" s="302"/>
      <c r="G230" s="302"/>
      <c r="H230" s="302"/>
      <c r="I230" s="302"/>
      <c r="J230" s="302"/>
      <c r="K230" s="302"/>
      <c r="L230" s="299"/>
      <c r="M230" s="299"/>
      <c r="N230" s="299"/>
      <c r="O230" s="302"/>
    </row>
    <row r="231" spans="1:15" ht="13.15" customHeight="1" thickBot="1" x14ac:dyDescent="0.25">
      <c r="A231" s="305"/>
      <c r="B231" s="308"/>
      <c r="C231" s="86">
        <f>Salaries!G79</f>
        <v>0</v>
      </c>
      <c r="D231" s="109">
        <f>SUM(D229*C231)</f>
        <v>0</v>
      </c>
      <c r="E231" s="109">
        <f>E229*C231</f>
        <v>0</v>
      </c>
      <c r="F231" s="109">
        <f>F229*C231</f>
        <v>0</v>
      </c>
      <c r="G231" s="109">
        <f>G229*C231</f>
        <v>0</v>
      </c>
      <c r="H231" s="109">
        <f>H229*C231</f>
        <v>0</v>
      </c>
      <c r="I231" s="109">
        <f>I229*C231</f>
        <v>0</v>
      </c>
      <c r="J231" s="109">
        <f>J229*C231</f>
        <v>0</v>
      </c>
      <c r="K231" s="109">
        <f>K229*C231</f>
        <v>0</v>
      </c>
      <c r="L231" s="300"/>
      <c r="M231" s="300"/>
      <c r="N231" s="300"/>
      <c r="O231" s="109">
        <f>SUM(D231:K231)</f>
        <v>0</v>
      </c>
    </row>
    <row r="232" spans="1:15" ht="13.5" thickBot="1" x14ac:dyDescent="0.25">
      <c r="A232" s="318" t="s">
        <v>50</v>
      </c>
      <c r="B232" s="318"/>
      <c r="C232" s="318"/>
      <c r="D232" s="318"/>
      <c r="E232" s="318"/>
      <c r="F232" s="318"/>
      <c r="G232" s="318"/>
      <c r="H232" s="318"/>
      <c r="I232" s="318"/>
      <c r="J232" s="318"/>
      <c r="K232" s="318"/>
      <c r="L232" s="152" t="s">
        <v>155</v>
      </c>
      <c r="M232" s="152" t="s">
        <v>155</v>
      </c>
      <c r="N232" s="152" t="s">
        <v>155</v>
      </c>
      <c r="O232" s="152">
        <f>SUM(O5,O8,O11,O14,O17,O20,O23,O26,O29,O32,O35,O38,O43,O46,O49,O52,O55,O58,O61,O64,O67,O70,O73,O76,O79,O82,O85,O88,O91,O94,O97,O100,O103,O106,O109,O112,O115,O118,O121,O124,O127,O130,O133,O136,O139,O142,O145,O148,O151,O154,O157,O160,O163,O166,O169,O172,O175,O178,O181,O184,O187,O190,O193,O196,O199,O202,O205,O208,O211,O214,O217,O220,O223,O226,O229)</f>
        <v>0</v>
      </c>
    </row>
    <row r="233" spans="1:15" ht="13.5" thickBot="1" x14ac:dyDescent="0.25">
      <c r="A233" s="315" t="s">
        <v>49</v>
      </c>
      <c r="B233" s="315"/>
      <c r="C233" s="315"/>
      <c r="D233" s="315"/>
      <c r="E233" s="315"/>
      <c r="F233" s="315"/>
      <c r="G233" s="315"/>
      <c r="H233" s="315"/>
      <c r="I233" s="315"/>
      <c r="J233" s="315"/>
      <c r="K233" s="315"/>
      <c r="L233" s="151">
        <f>SUM(L7,L10,L13,L16,L19,L22,L25,L28,L31,L34,L37,L40,L45,L48,L51,L54,L57,L60,L63,L66,L69,L72,L75,L78,L81,L84,L87,L90,L93,L96,L99,L102,L105,L108,L111,L114,L117,L120,L123,L126,L129,L132,L135,L138,L141,L144,L147,L150,L153,L156,L159,L162,L165,L168,L171,L174,L177,L180,L183,L186,L189,L192,L195,L198,L201,L204,L207,L210,L213,L216,L219,L222,L225,L228,L231)</f>
        <v>0</v>
      </c>
      <c r="M233" s="151">
        <f>SUM(M7,M10,M13,M16,M19,M22,M25,M28,M31,M34,M37,M40,M45,M48,M51,M54,M57,M60,M63,M66,M69,M72,M75,M78,M81,M84,M87,M90,M93,M96,M99,M102,M105,M108,M111,M114,M117,M120,M123,M126,M129,M132,M135,M138,M141,M144,M147,M150,M153,M156,M159,M162,M165,M168,M171,M174,M177,M180,M183,M186,M189,M192,M195,M198,M201,M204,M207,M210,M213,M216,M219,M222,M225,M228,M231)</f>
        <v>0</v>
      </c>
      <c r="N233" s="151">
        <f>SUM(N7,N10,N13,N16,N19,N22,N25,N28,N31,N34,N37,N40,N45,N48,N51,N54,N57,N60,N63,N66,N69,N72,N75,N78,N81,N84,N87,N90,N93,N96,N99,N102,N105,N108,N111,N114,N117,N120,N123,N126,N129,N132,N135,N138,N141,N144,N147,N150,N153,N156,N159,N162,N165,N168,N171,N174,N177,N180,N183,N186,N189,N192,N195,N198,N201,N204,N207,N210,N213,N216,N219,N222,N225,N228,N231)</f>
        <v>0</v>
      </c>
      <c r="O233" s="151">
        <f>SUM(O7,O10,O13,O16,O19,O22,O25,O28,O31,O34,O37,O40,O45,O48,O51,O54,O57,O60,O63,O66,O69,O72,O75,O78,O81,O84,O87,O90,O93,O96,O99,O102,O105,O108,O111,O114,O117,O120,O123,O126,O129,O132,O135,O138,O141,O144,O147,O150,O153,O156,O159,O162,O165,O168,O171,O174,O177,O180,O183,O186,O189,O192,O195,O198,O201,O204,O207,O210,O213,O216,O219,O222,O225,O228,O231)</f>
        <v>0</v>
      </c>
    </row>
  </sheetData>
  <sheetProtection selectLockedCells="1"/>
  <mergeCells count="1130">
    <mergeCell ref="M14:M16"/>
    <mergeCell ref="M17:M19"/>
    <mergeCell ref="M20:M22"/>
    <mergeCell ref="M23:M25"/>
    <mergeCell ref="M26:M28"/>
    <mergeCell ref="M29:M31"/>
    <mergeCell ref="M32:M34"/>
    <mergeCell ref="M35:M37"/>
    <mergeCell ref="M38:M40"/>
    <mergeCell ref="M43:M45"/>
    <mergeCell ref="M46:M48"/>
    <mergeCell ref="M49:M51"/>
    <mergeCell ref="M52:M54"/>
    <mergeCell ref="M55:M57"/>
    <mergeCell ref="M58:M60"/>
    <mergeCell ref="M61:M63"/>
    <mergeCell ref="M64:M66"/>
    <mergeCell ref="L14:L16"/>
    <mergeCell ref="L17:L19"/>
    <mergeCell ref="L20:L22"/>
    <mergeCell ref="L23:L25"/>
    <mergeCell ref="L26:L28"/>
    <mergeCell ref="L29:L31"/>
    <mergeCell ref="L32:L34"/>
    <mergeCell ref="L35:L37"/>
    <mergeCell ref="L38:L40"/>
    <mergeCell ref="L43:L45"/>
    <mergeCell ref="L46:L48"/>
    <mergeCell ref="L49:L51"/>
    <mergeCell ref="L52:L54"/>
    <mergeCell ref="L55:L57"/>
    <mergeCell ref="L58:L60"/>
    <mergeCell ref="L61:L63"/>
    <mergeCell ref="L64:L66"/>
    <mergeCell ref="C2:O2"/>
    <mergeCell ref="A1:O1"/>
    <mergeCell ref="D29:D30"/>
    <mergeCell ref="D32:D33"/>
    <mergeCell ref="D35:D36"/>
    <mergeCell ref="D38:D39"/>
    <mergeCell ref="D43:D44"/>
    <mergeCell ref="O23:O24"/>
    <mergeCell ref="O26:O27"/>
    <mergeCell ref="O29:O30"/>
    <mergeCell ref="O32:O33"/>
    <mergeCell ref="O35:O36"/>
    <mergeCell ref="O8:O9"/>
    <mergeCell ref="O11:O12"/>
    <mergeCell ref="O14:O15"/>
    <mergeCell ref="O17:O18"/>
    <mergeCell ref="O20:O21"/>
    <mergeCell ref="K35:K36"/>
    <mergeCell ref="J38:J39"/>
    <mergeCell ref="K38:K39"/>
    <mergeCell ref="E43:E44"/>
    <mergeCell ref="F43:F44"/>
    <mergeCell ref="G43:G44"/>
    <mergeCell ref="H43:H44"/>
    <mergeCell ref="I43:I44"/>
    <mergeCell ref="J43:J44"/>
    <mergeCell ref="K43:K44"/>
    <mergeCell ref="E38:E39"/>
    <mergeCell ref="E35:E36"/>
    <mergeCell ref="F35:F36"/>
    <mergeCell ref="G35:G36"/>
    <mergeCell ref="H35:H36"/>
    <mergeCell ref="O70:O71"/>
    <mergeCell ref="O73:O74"/>
    <mergeCell ref="O76:O77"/>
    <mergeCell ref="O229:O230"/>
    <mergeCell ref="C14:C15"/>
    <mergeCell ref="C17:C18"/>
    <mergeCell ref="C20:C21"/>
    <mergeCell ref="C23:C24"/>
    <mergeCell ref="C26:C27"/>
    <mergeCell ref="C29:C30"/>
    <mergeCell ref="C70:C71"/>
    <mergeCell ref="C73:C74"/>
    <mergeCell ref="C76:C77"/>
    <mergeCell ref="C229:C230"/>
    <mergeCell ref="C52:C53"/>
    <mergeCell ref="C55:C56"/>
    <mergeCell ref="C58:C59"/>
    <mergeCell ref="C61:C62"/>
    <mergeCell ref="C64:C65"/>
    <mergeCell ref="D14:D15"/>
    <mergeCell ref="D17:D18"/>
    <mergeCell ref="D20:D21"/>
    <mergeCell ref="D23:D24"/>
    <mergeCell ref="C67:C68"/>
    <mergeCell ref="C32:C33"/>
    <mergeCell ref="C35:C36"/>
    <mergeCell ref="C38:C39"/>
    <mergeCell ref="C43:C44"/>
    <mergeCell ref="D46:D47"/>
    <mergeCell ref="D49:D50"/>
    <mergeCell ref="D52:D53"/>
    <mergeCell ref="D55:D56"/>
    <mergeCell ref="O67:O68"/>
    <mergeCell ref="O38:O39"/>
    <mergeCell ref="O43:O44"/>
    <mergeCell ref="O46:O47"/>
    <mergeCell ref="O49:O50"/>
    <mergeCell ref="O52:O53"/>
    <mergeCell ref="C46:C47"/>
    <mergeCell ref="C49:C50"/>
    <mergeCell ref="O55:O56"/>
    <mergeCell ref="O58:O59"/>
    <mergeCell ref="O61:O62"/>
    <mergeCell ref="O64:O65"/>
    <mergeCell ref="E61:E62"/>
    <mergeCell ref="J61:J62"/>
    <mergeCell ref="K61:K62"/>
    <mergeCell ref="E58:E59"/>
    <mergeCell ref="D58:D59"/>
    <mergeCell ref="D61:D62"/>
    <mergeCell ref="D64:D65"/>
    <mergeCell ref="D67:D68"/>
    <mergeCell ref="K52:K53"/>
    <mergeCell ref="K55:K56"/>
    <mergeCell ref="F58:F59"/>
    <mergeCell ref="G58:G59"/>
    <mergeCell ref="H58:H59"/>
    <mergeCell ref="I58:I59"/>
    <mergeCell ref="E52:E53"/>
    <mergeCell ref="F52:F53"/>
    <mergeCell ref="G52:G53"/>
    <mergeCell ref="H52:H53"/>
    <mergeCell ref="I52:I53"/>
    <mergeCell ref="E55:E56"/>
    <mergeCell ref="F70:F71"/>
    <mergeCell ref="G70:G71"/>
    <mergeCell ref="H70:H71"/>
    <mergeCell ref="I70:I71"/>
    <mergeCell ref="J58:J59"/>
    <mergeCell ref="K58:K59"/>
    <mergeCell ref="F61:F62"/>
    <mergeCell ref="G61:G62"/>
    <mergeCell ref="H61:H62"/>
    <mergeCell ref="I61:I62"/>
    <mergeCell ref="J70:J71"/>
    <mergeCell ref="K70:K71"/>
    <mergeCell ref="K67:K68"/>
    <mergeCell ref="F64:F65"/>
    <mergeCell ref="G64:G65"/>
    <mergeCell ref="H64:H65"/>
    <mergeCell ref="I64:I65"/>
    <mergeCell ref="J64:J65"/>
    <mergeCell ref="K64:K65"/>
    <mergeCell ref="F55:F56"/>
    <mergeCell ref="J46:J47"/>
    <mergeCell ref="G46:G47"/>
    <mergeCell ref="H46:H47"/>
    <mergeCell ref="I46:I47"/>
    <mergeCell ref="J52:J53"/>
    <mergeCell ref="K46:K47"/>
    <mergeCell ref="E49:E50"/>
    <mergeCell ref="F49:F50"/>
    <mergeCell ref="G49:G50"/>
    <mergeCell ref="H49:H50"/>
    <mergeCell ref="I49:I50"/>
    <mergeCell ref="J49:J50"/>
    <mergeCell ref="K49:K50"/>
    <mergeCell ref="E46:E47"/>
    <mergeCell ref="F46:F47"/>
    <mergeCell ref="G55:G56"/>
    <mergeCell ref="H55:H56"/>
    <mergeCell ref="I55:I56"/>
    <mergeCell ref="J55:J56"/>
    <mergeCell ref="I35:I36"/>
    <mergeCell ref="J35:J36"/>
    <mergeCell ref="F38:F39"/>
    <mergeCell ref="G38:G39"/>
    <mergeCell ref="H38:H39"/>
    <mergeCell ref="I38:I39"/>
    <mergeCell ref="K29:K30"/>
    <mergeCell ref="E26:E27"/>
    <mergeCell ref="F26:F27"/>
    <mergeCell ref="E23:E24"/>
    <mergeCell ref="F23:F24"/>
    <mergeCell ref="G23:G24"/>
    <mergeCell ref="H23:H24"/>
    <mergeCell ref="I23:I24"/>
    <mergeCell ref="J23:J24"/>
    <mergeCell ref="K23:K24"/>
    <mergeCell ref="K26:K27"/>
    <mergeCell ref="G32:G33"/>
    <mergeCell ref="H32:H33"/>
    <mergeCell ref="I32:I33"/>
    <mergeCell ref="J26:J27"/>
    <mergeCell ref="G26:G27"/>
    <mergeCell ref="H26:H27"/>
    <mergeCell ref="I26:I27"/>
    <mergeCell ref="J32:J33"/>
    <mergeCell ref="E29:E30"/>
    <mergeCell ref="F29:F30"/>
    <mergeCell ref="G29:G30"/>
    <mergeCell ref="H29:H30"/>
    <mergeCell ref="I29:I30"/>
    <mergeCell ref="J29:J30"/>
    <mergeCell ref="K32:K33"/>
    <mergeCell ref="E32:E33"/>
    <mergeCell ref="F32:F33"/>
    <mergeCell ref="J17:J18"/>
    <mergeCell ref="K17:K18"/>
    <mergeCell ref="E14:E15"/>
    <mergeCell ref="F14:F15"/>
    <mergeCell ref="G14:G15"/>
    <mergeCell ref="H14:H15"/>
    <mergeCell ref="I14:I15"/>
    <mergeCell ref="F20:F21"/>
    <mergeCell ref="G20:G21"/>
    <mergeCell ref="H20:H21"/>
    <mergeCell ref="I20:I21"/>
    <mergeCell ref="E17:E18"/>
    <mergeCell ref="F17:F18"/>
    <mergeCell ref="G17:G18"/>
    <mergeCell ref="H17:H18"/>
    <mergeCell ref="I17:I18"/>
    <mergeCell ref="J20:J21"/>
    <mergeCell ref="K20:K21"/>
    <mergeCell ref="J14:J15"/>
    <mergeCell ref="K14:K15"/>
    <mergeCell ref="K11:K12"/>
    <mergeCell ref="I5:I6"/>
    <mergeCell ref="J5:J6"/>
    <mergeCell ref="K5:K6"/>
    <mergeCell ref="O5:O6"/>
    <mergeCell ref="H8:H9"/>
    <mergeCell ref="I8:I9"/>
    <mergeCell ref="J8:J9"/>
    <mergeCell ref="K8:K9"/>
    <mergeCell ref="L5:L7"/>
    <mergeCell ref="L8:L10"/>
    <mergeCell ref="L11:L13"/>
    <mergeCell ref="M5:M7"/>
    <mergeCell ref="M8:M10"/>
    <mergeCell ref="M11:M13"/>
    <mergeCell ref="I11:I12"/>
    <mergeCell ref="J11:J12"/>
    <mergeCell ref="N5:N7"/>
    <mergeCell ref="N8:N10"/>
    <mergeCell ref="N11:N13"/>
    <mergeCell ref="A2:B2"/>
    <mergeCell ref="A8:A10"/>
    <mergeCell ref="B8:B10"/>
    <mergeCell ref="A11:A13"/>
    <mergeCell ref="B11:B13"/>
    <mergeCell ref="A14:A16"/>
    <mergeCell ref="B14:B16"/>
    <mergeCell ref="A17:A19"/>
    <mergeCell ref="B17:B19"/>
    <mergeCell ref="H5:H6"/>
    <mergeCell ref="A26:A28"/>
    <mergeCell ref="B26:B28"/>
    <mergeCell ref="C8:C9"/>
    <mergeCell ref="D8:D9"/>
    <mergeCell ref="E8:E9"/>
    <mergeCell ref="F8:F9"/>
    <mergeCell ref="G8:G9"/>
    <mergeCell ref="E11:E12"/>
    <mergeCell ref="F11:F12"/>
    <mergeCell ref="G11:G12"/>
    <mergeCell ref="H11:H12"/>
    <mergeCell ref="E20:E21"/>
    <mergeCell ref="D26:D27"/>
    <mergeCell ref="D11:D12"/>
    <mergeCell ref="C11:C12"/>
    <mergeCell ref="A5:A7"/>
    <mergeCell ref="B5:B7"/>
    <mergeCell ref="C5:C6"/>
    <mergeCell ref="D5:D6"/>
    <mergeCell ref="E5:E6"/>
    <mergeCell ref="F5:F6"/>
    <mergeCell ref="G5:G6"/>
    <mergeCell ref="B52:B54"/>
    <mergeCell ref="A49:A51"/>
    <mergeCell ref="B49:B51"/>
    <mergeCell ref="A58:A60"/>
    <mergeCell ref="B58:B60"/>
    <mergeCell ref="A55:A57"/>
    <mergeCell ref="B55:B57"/>
    <mergeCell ref="A52:A54"/>
    <mergeCell ref="B43:B45"/>
    <mergeCell ref="A46:A48"/>
    <mergeCell ref="B46:B48"/>
    <mergeCell ref="A32:A34"/>
    <mergeCell ref="B32:B34"/>
    <mergeCell ref="A20:A22"/>
    <mergeCell ref="B20:B22"/>
    <mergeCell ref="A38:A40"/>
    <mergeCell ref="B38:B40"/>
    <mergeCell ref="A43:A45"/>
    <mergeCell ref="A23:A25"/>
    <mergeCell ref="B23:B25"/>
    <mergeCell ref="A35:A37"/>
    <mergeCell ref="B35:B37"/>
    <mergeCell ref="A29:A31"/>
    <mergeCell ref="B29:B31"/>
    <mergeCell ref="A233:K233"/>
    <mergeCell ref="A229:A231"/>
    <mergeCell ref="B229:B231"/>
    <mergeCell ref="A61:A63"/>
    <mergeCell ref="B61:B63"/>
    <mergeCell ref="A64:A66"/>
    <mergeCell ref="B64:B66"/>
    <mergeCell ref="A67:A69"/>
    <mergeCell ref="B67:B69"/>
    <mergeCell ref="E73:E74"/>
    <mergeCell ref="F73:F74"/>
    <mergeCell ref="G73:G74"/>
    <mergeCell ref="H73:H74"/>
    <mergeCell ref="I73:I74"/>
    <mergeCell ref="J73:J74"/>
    <mergeCell ref="K73:K74"/>
    <mergeCell ref="E70:E71"/>
    <mergeCell ref="F76:F77"/>
    <mergeCell ref="G76:G77"/>
    <mergeCell ref="H76:H77"/>
    <mergeCell ref="I76:I77"/>
    <mergeCell ref="E64:E65"/>
    <mergeCell ref="J76:J77"/>
    <mergeCell ref="K76:K77"/>
    <mergeCell ref="B73:B75"/>
    <mergeCell ref="E67:E68"/>
    <mergeCell ref="F67:F68"/>
    <mergeCell ref="G67:G68"/>
    <mergeCell ref="H67:H68"/>
    <mergeCell ref="I67:I68"/>
    <mergeCell ref="J67:J68"/>
    <mergeCell ref="A232:K232"/>
    <mergeCell ref="E229:E230"/>
    <mergeCell ref="F229:F230"/>
    <mergeCell ref="G229:G230"/>
    <mergeCell ref="H229:H230"/>
    <mergeCell ref="I229:I230"/>
    <mergeCell ref="J229:J230"/>
    <mergeCell ref="K229:K230"/>
    <mergeCell ref="E76:E77"/>
    <mergeCell ref="D73:D74"/>
    <mergeCell ref="D76:D77"/>
    <mergeCell ref="D229:D230"/>
    <mergeCell ref="D70:D71"/>
    <mergeCell ref="A76:A78"/>
    <mergeCell ref="B76:B78"/>
    <mergeCell ref="A70:A72"/>
    <mergeCell ref="B70:B72"/>
    <mergeCell ref="A73:A75"/>
    <mergeCell ref="J79:J80"/>
    <mergeCell ref="K79:K80"/>
    <mergeCell ref="J85:J86"/>
    <mergeCell ref="K85:K86"/>
    <mergeCell ref="J91:J92"/>
    <mergeCell ref="K91:K92"/>
    <mergeCell ref="J97:J98"/>
    <mergeCell ref="K97:K98"/>
    <mergeCell ref="J103:J104"/>
    <mergeCell ref="K103:K104"/>
    <mergeCell ref="J109:J110"/>
    <mergeCell ref="K109:K110"/>
    <mergeCell ref="J115:J116"/>
    <mergeCell ref="K115:K116"/>
    <mergeCell ref="J121:J122"/>
    <mergeCell ref="O79:O80"/>
    <mergeCell ref="A82:A84"/>
    <mergeCell ref="B82:B84"/>
    <mergeCell ref="C82:C83"/>
    <mergeCell ref="D82:D83"/>
    <mergeCell ref="E82:E83"/>
    <mergeCell ref="F82:F83"/>
    <mergeCell ref="G82:G83"/>
    <mergeCell ref="H82:H83"/>
    <mergeCell ref="I82:I83"/>
    <mergeCell ref="J82:J83"/>
    <mergeCell ref="K82:K83"/>
    <mergeCell ref="O82:O83"/>
    <mergeCell ref="A79:A81"/>
    <mergeCell ref="B79:B81"/>
    <mergeCell ref="C79:C80"/>
    <mergeCell ref="D79:D80"/>
    <mergeCell ref="E79:E80"/>
    <mergeCell ref="F79:F80"/>
    <mergeCell ref="G79:G80"/>
    <mergeCell ref="H79:H80"/>
    <mergeCell ref="I79:I80"/>
    <mergeCell ref="L79:L81"/>
    <mergeCell ref="L82:L84"/>
    <mergeCell ref="M79:M81"/>
    <mergeCell ref="M82:M84"/>
    <mergeCell ref="O85:O86"/>
    <mergeCell ref="A88:A90"/>
    <mergeCell ref="B88:B90"/>
    <mergeCell ref="C88:C89"/>
    <mergeCell ref="D88:D89"/>
    <mergeCell ref="E88:E89"/>
    <mergeCell ref="F88:F89"/>
    <mergeCell ref="G88:G89"/>
    <mergeCell ref="H88:H89"/>
    <mergeCell ref="I88:I89"/>
    <mergeCell ref="J88:J89"/>
    <mergeCell ref="K88:K89"/>
    <mergeCell ref="O88:O89"/>
    <mergeCell ref="A85:A87"/>
    <mergeCell ref="B85:B87"/>
    <mergeCell ref="C85:C86"/>
    <mergeCell ref="D85:D86"/>
    <mergeCell ref="E85:E86"/>
    <mergeCell ref="F85:F86"/>
    <mergeCell ref="G85:G86"/>
    <mergeCell ref="H85:H86"/>
    <mergeCell ref="I85:I86"/>
    <mergeCell ref="L85:L87"/>
    <mergeCell ref="L88:L90"/>
    <mergeCell ref="M85:M87"/>
    <mergeCell ref="M88:M90"/>
    <mergeCell ref="O91:O92"/>
    <mergeCell ref="A94:A96"/>
    <mergeCell ref="B94:B96"/>
    <mergeCell ref="C94:C95"/>
    <mergeCell ref="D94:D95"/>
    <mergeCell ref="E94:E95"/>
    <mergeCell ref="F94:F95"/>
    <mergeCell ref="G94:G95"/>
    <mergeCell ref="H94:H95"/>
    <mergeCell ref="I94:I95"/>
    <mergeCell ref="J94:J95"/>
    <mergeCell ref="K94:K95"/>
    <mergeCell ref="O94:O95"/>
    <mergeCell ref="A91:A93"/>
    <mergeCell ref="B91:B93"/>
    <mergeCell ref="C91:C92"/>
    <mergeCell ref="D91:D92"/>
    <mergeCell ref="E91:E92"/>
    <mergeCell ref="F91:F92"/>
    <mergeCell ref="G91:G92"/>
    <mergeCell ref="H91:H92"/>
    <mergeCell ref="I91:I92"/>
    <mergeCell ref="L91:L93"/>
    <mergeCell ref="L94:L96"/>
    <mergeCell ref="M91:M93"/>
    <mergeCell ref="M94:M96"/>
    <mergeCell ref="O97:O98"/>
    <mergeCell ref="A100:A102"/>
    <mergeCell ref="B100:B102"/>
    <mergeCell ref="C100:C101"/>
    <mergeCell ref="D100:D101"/>
    <mergeCell ref="E100:E101"/>
    <mergeCell ref="F100:F101"/>
    <mergeCell ref="G100:G101"/>
    <mergeCell ref="H100:H101"/>
    <mergeCell ref="I100:I101"/>
    <mergeCell ref="J100:J101"/>
    <mergeCell ref="K100:K101"/>
    <mergeCell ref="O100:O101"/>
    <mergeCell ref="A97:A99"/>
    <mergeCell ref="B97:B99"/>
    <mergeCell ref="C97:C98"/>
    <mergeCell ref="D97:D98"/>
    <mergeCell ref="E97:E98"/>
    <mergeCell ref="F97:F98"/>
    <mergeCell ref="G97:G98"/>
    <mergeCell ref="H97:H98"/>
    <mergeCell ref="I97:I98"/>
    <mergeCell ref="L97:L99"/>
    <mergeCell ref="L100:L102"/>
    <mergeCell ref="M97:M99"/>
    <mergeCell ref="M100:M102"/>
    <mergeCell ref="O103:O104"/>
    <mergeCell ref="A106:A108"/>
    <mergeCell ref="B106:B108"/>
    <mergeCell ref="C106:C107"/>
    <mergeCell ref="D106:D107"/>
    <mergeCell ref="E106:E107"/>
    <mergeCell ref="F106:F107"/>
    <mergeCell ref="G106:G107"/>
    <mergeCell ref="H106:H107"/>
    <mergeCell ref="I106:I107"/>
    <mergeCell ref="J106:J107"/>
    <mergeCell ref="K106:K107"/>
    <mergeCell ref="O106:O107"/>
    <mergeCell ref="A103:A105"/>
    <mergeCell ref="B103:B105"/>
    <mergeCell ref="C103:C104"/>
    <mergeCell ref="D103:D104"/>
    <mergeCell ref="E103:E104"/>
    <mergeCell ref="F103:F104"/>
    <mergeCell ref="G103:G104"/>
    <mergeCell ref="H103:H104"/>
    <mergeCell ref="I103:I104"/>
    <mergeCell ref="L103:L105"/>
    <mergeCell ref="L106:L108"/>
    <mergeCell ref="M103:M105"/>
    <mergeCell ref="M106:M108"/>
    <mergeCell ref="O109:O110"/>
    <mergeCell ref="A112:A114"/>
    <mergeCell ref="B112:B114"/>
    <mergeCell ref="C112:C113"/>
    <mergeCell ref="D112:D113"/>
    <mergeCell ref="E112:E113"/>
    <mergeCell ref="F112:F113"/>
    <mergeCell ref="G112:G113"/>
    <mergeCell ref="H112:H113"/>
    <mergeCell ref="I112:I113"/>
    <mergeCell ref="J112:J113"/>
    <mergeCell ref="K112:K113"/>
    <mergeCell ref="O112:O113"/>
    <mergeCell ref="A109:A111"/>
    <mergeCell ref="B109:B111"/>
    <mergeCell ref="C109:C110"/>
    <mergeCell ref="D109:D110"/>
    <mergeCell ref="E109:E110"/>
    <mergeCell ref="F109:F110"/>
    <mergeCell ref="G109:G110"/>
    <mergeCell ref="H109:H110"/>
    <mergeCell ref="I109:I110"/>
    <mergeCell ref="L109:L111"/>
    <mergeCell ref="L112:L114"/>
    <mergeCell ref="M109:M111"/>
    <mergeCell ref="M112:M114"/>
    <mergeCell ref="O115:O116"/>
    <mergeCell ref="A118:A120"/>
    <mergeCell ref="B118:B120"/>
    <mergeCell ref="C118:C119"/>
    <mergeCell ref="D118:D119"/>
    <mergeCell ref="E118:E119"/>
    <mergeCell ref="F118:F119"/>
    <mergeCell ref="G118:G119"/>
    <mergeCell ref="H118:H119"/>
    <mergeCell ref="I118:I119"/>
    <mergeCell ref="J118:J119"/>
    <mergeCell ref="K118:K119"/>
    <mergeCell ref="O118:O119"/>
    <mergeCell ref="A115:A117"/>
    <mergeCell ref="B115:B117"/>
    <mergeCell ref="C115:C116"/>
    <mergeCell ref="D115:D116"/>
    <mergeCell ref="E115:E116"/>
    <mergeCell ref="F115:F116"/>
    <mergeCell ref="G115:G116"/>
    <mergeCell ref="H115:H116"/>
    <mergeCell ref="I115:I116"/>
    <mergeCell ref="L115:L117"/>
    <mergeCell ref="L118:L120"/>
    <mergeCell ref="M115:M117"/>
    <mergeCell ref="N118:N120"/>
    <mergeCell ref="M118:M120"/>
    <mergeCell ref="K121:K122"/>
    <mergeCell ref="O121:O122"/>
    <mergeCell ref="A124:A126"/>
    <mergeCell ref="B124:B126"/>
    <mergeCell ref="C124:C125"/>
    <mergeCell ref="D124:D125"/>
    <mergeCell ref="E124:E125"/>
    <mergeCell ref="F124:F125"/>
    <mergeCell ref="G124:G125"/>
    <mergeCell ref="H124:H125"/>
    <mergeCell ref="I124:I125"/>
    <mergeCell ref="J124:J125"/>
    <mergeCell ref="K124:K125"/>
    <mergeCell ref="O124:O125"/>
    <mergeCell ref="A121:A123"/>
    <mergeCell ref="B121:B123"/>
    <mergeCell ref="C121:C122"/>
    <mergeCell ref="D121:D122"/>
    <mergeCell ref="E121:E122"/>
    <mergeCell ref="F121:F122"/>
    <mergeCell ref="G121:G122"/>
    <mergeCell ref="H121:H122"/>
    <mergeCell ref="I121:I122"/>
    <mergeCell ref="L121:L123"/>
    <mergeCell ref="N121:N123"/>
    <mergeCell ref="N124:N126"/>
    <mergeCell ref="L124:L126"/>
    <mergeCell ref="M121:M123"/>
    <mergeCell ref="M124:M126"/>
    <mergeCell ref="J127:J128"/>
    <mergeCell ref="K127:K128"/>
    <mergeCell ref="O127:O128"/>
    <mergeCell ref="A130:A132"/>
    <mergeCell ref="B130:B132"/>
    <mergeCell ref="C130:C131"/>
    <mergeCell ref="D130:D131"/>
    <mergeCell ref="E130:E131"/>
    <mergeCell ref="F130:F131"/>
    <mergeCell ref="G130:G131"/>
    <mergeCell ref="H130:H131"/>
    <mergeCell ref="I130:I131"/>
    <mergeCell ref="J130:J131"/>
    <mergeCell ref="K130:K131"/>
    <mergeCell ref="O130:O131"/>
    <mergeCell ref="A127:A129"/>
    <mergeCell ref="B127:B129"/>
    <mergeCell ref="C127:C128"/>
    <mergeCell ref="D127:D128"/>
    <mergeCell ref="E127:E128"/>
    <mergeCell ref="F127:F128"/>
    <mergeCell ref="G127:G128"/>
    <mergeCell ref="H127:H128"/>
    <mergeCell ref="I127:I128"/>
    <mergeCell ref="N127:N129"/>
    <mergeCell ref="N130:N132"/>
    <mergeCell ref="L127:L129"/>
    <mergeCell ref="L130:L132"/>
    <mergeCell ref="M127:M129"/>
    <mergeCell ref="M130:M132"/>
    <mergeCell ref="J133:J134"/>
    <mergeCell ref="K133:K134"/>
    <mergeCell ref="O133:O134"/>
    <mergeCell ref="A136:A138"/>
    <mergeCell ref="B136:B138"/>
    <mergeCell ref="C136:C137"/>
    <mergeCell ref="D136:D137"/>
    <mergeCell ref="E136:E137"/>
    <mergeCell ref="F136:F137"/>
    <mergeCell ref="G136:G137"/>
    <mergeCell ref="H136:H137"/>
    <mergeCell ref="I136:I137"/>
    <mergeCell ref="J136:J137"/>
    <mergeCell ref="K136:K137"/>
    <mergeCell ref="O136:O137"/>
    <mergeCell ref="A133:A135"/>
    <mergeCell ref="B133:B135"/>
    <mergeCell ref="C133:C134"/>
    <mergeCell ref="D133:D134"/>
    <mergeCell ref="E133:E134"/>
    <mergeCell ref="F133:F134"/>
    <mergeCell ref="G133:G134"/>
    <mergeCell ref="H133:H134"/>
    <mergeCell ref="I133:I134"/>
    <mergeCell ref="N133:N135"/>
    <mergeCell ref="N136:N138"/>
    <mergeCell ref="L133:L135"/>
    <mergeCell ref="L136:L138"/>
    <mergeCell ref="M133:M135"/>
    <mergeCell ref="M136:M138"/>
    <mergeCell ref="D145:D146"/>
    <mergeCell ref="E145:E146"/>
    <mergeCell ref="F145:F146"/>
    <mergeCell ref="G145:G146"/>
    <mergeCell ref="H145:H146"/>
    <mergeCell ref="I145:I146"/>
    <mergeCell ref="J139:J140"/>
    <mergeCell ref="K139:K140"/>
    <mergeCell ref="O139:O140"/>
    <mergeCell ref="A142:A144"/>
    <mergeCell ref="B142:B144"/>
    <mergeCell ref="C142:C143"/>
    <mergeCell ref="D142:D143"/>
    <mergeCell ref="E142:E143"/>
    <mergeCell ref="F142:F143"/>
    <mergeCell ref="G142:G143"/>
    <mergeCell ref="H142:H143"/>
    <mergeCell ref="I142:I143"/>
    <mergeCell ref="J142:J143"/>
    <mergeCell ref="K142:K143"/>
    <mergeCell ref="O142:O143"/>
    <mergeCell ref="A139:A141"/>
    <mergeCell ref="B139:B141"/>
    <mergeCell ref="C139:C140"/>
    <mergeCell ref="D139:D140"/>
    <mergeCell ref="E139:E140"/>
    <mergeCell ref="F139:F140"/>
    <mergeCell ref="G139:G140"/>
    <mergeCell ref="H139:H140"/>
    <mergeCell ref="I139:I140"/>
    <mergeCell ref="N139:N141"/>
    <mergeCell ref="N142:N144"/>
    <mergeCell ref="J226:J227"/>
    <mergeCell ref="K226:K227"/>
    <mergeCell ref="O226:O227"/>
    <mergeCell ref="A226:A228"/>
    <mergeCell ref="B226:B228"/>
    <mergeCell ref="C226:C227"/>
    <mergeCell ref="D226:D227"/>
    <mergeCell ref="E226:E227"/>
    <mergeCell ref="F226:F227"/>
    <mergeCell ref="G226:G227"/>
    <mergeCell ref="H226:H227"/>
    <mergeCell ref="I226:I227"/>
    <mergeCell ref="J145:J146"/>
    <mergeCell ref="K145:K146"/>
    <mergeCell ref="O145:O146"/>
    <mergeCell ref="A148:A150"/>
    <mergeCell ref="B148:B150"/>
    <mergeCell ref="C148:C149"/>
    <mergeCell ref="D148:D149"/>
    <mergeCell ref="E148:E149"/>
    <mergeCell ref="F148:F149"/>
    <mergeCell ref="G148:G149"/>
    <mergeCell ref="H148:H149"/>
    <mergeCell ref="I148:I149"/>
    <mergeCell ref="J148:J149"/>
    <mergeCell ref="K148:K149"/>
    <mergeCell ref="O148:O149"/>
    <mergeCell ref="A145:A147"/>
    <mergeCell ref="B145:B147"/>
    <mergeCell ref="C145:C146"/>
    <mergeCell ref="J151:J152"/>
    <mergeCell ref="K151:K152"/>
    <mergeCell ref="O151:O152"/>
    <mergeCell ref="A154:A156"/>
    <mergeCell ref="B154:B156"/>
    <mergeCell ref="C154:C155"/>
    <mergeCell ref="D154:D155"/>
    <mergeCell ref="E154:E155"/>
    <mergeCell ref="F154:F155"/>
    <mergeCell ref="G154:G155"/>
    <mergeCell ref="H154:H155"/>
    <mergeCell ref="I154:I155"/>
    <mergeCell ref="J154:J155"/>
    <mergeCell ref="K154:K155"/>
    <mergeCell ref="O154:O155"/>
    <mergeCell ref="A151:A153"/>
    <mergeCell ref="B151:B153"/>
    <mergeCell ref="C151:C152"/>
    <mergeCell ref="D151:D152"/>
    <mergeCell ref="E151:E152"/>
    <mergeCell ref="F151:F152"/>
    <mergeCell ref="G151:G152"/>
    <mergeCell ref="H151:H152"/>
    <mergeCell ref="I151:I152"/>
    <mergeCell ref="L151:L153"/>
    <mergeCell ref="L154:L156"/>
    <mergeCell ref="M151:M153"/>
    <mergeCell ref="M154:M156"/>
    <mergeCell ref="J157:J158"/>
    <mergeCell ref="K157:K158"/>
    <mergeCell ref="O157:O158"/>
    <mergeCell ref="A160:A162"/>
    <mergeCell ref="B160:B162"/>
    <mergeCell ref="C160:C161"/>
    <mergeCell ref="D160:D161"/>
    <mergeCell ref="E160:E161"/>
    <mergeCell ref="F160:F161"/>
    <mergeCell ref="G160:G161"/>
    <mergeCell ref="H160:H161"/>
    <mergeCell ref="I160:I161"/>
    <mergeCell ref="J160:J161"/>
    <mergeCell ref="K160:K161"/>
    <mergeCell ref="O160:O161"/>
    <mergeCell ref="A157:A159"/>
    <mergeCell ref="B157:B159"/>
    <mergeCell ref="C157:C158"/>
    <mergeCell ref="D157:D158"/>
    <mergeCell ref="E157:E158"/>
    <mergeCell ref="F157:F158"/>
    <mergeCell ref="G157:G158"/>
    <mergeCell ref="H157:H158"/>
    <mergeCell ref="I157:I158"/>
    <mergeCell ref="L157:L159"/>
    <mergeCell ref="L160:L162"/>
    <mergeCell ref="M157:M159"/>
    <mergeCell ref="M160:M162"/>
    <mergeCell ref="J163:J164"/>
    <mergeCell ref="K163:K164"/>
    <mergeCell ref="O163:O164"/>
    <mergeCell ref="A166:A168"/>
    <mergeCell ref="B166:B168"/>
    <mergeCell ref="C166:C167"/>
    <mergeCell ref="D166:D167"/>
    <mergeCell ref="E166:E167"/>
    <mergeCell ref="F166:F167"/>
    <mergeCell ref="G166:G167"/>
    <mergeCell ref="H166:H167"/>
    <mergeCell ref="I166:I167"/>
    <mergeCell ref="J166:J167"/>
    <mergeCell ref="K166:K167"/>
    <mergeCell ref="O166:O167"/>
    <mergeCell ref="A163:A165"/>
    <mergeCell ref="B163:B165"/>
    <mergeCell ref="C163:C164"/>
    <mergeCell ref="D163:D164"/>
    <mergeCell ref="E163:E164"/>
    <mergeCell ref="F163:F164"/>
    <mergeCell ref="G163:G164"/>
    <mergeCell ref="H163:H164"/>
    <mergeCell ref="I163:I164"/>
    <mergeCell ref="L163:L165"/>
    <mergeCell ref="L166:L168"/>
    <mergeCell ref="M163:M165"/>
    <mergeCell ref="M166:M168"/>
    <mergeCell ref="J169:J170"/>
    <mergeCell ref="K169:K170"/>
    <mergeCell ref="O169:O170"/>
    <mergeCell ref="A172:A174"/>
    <mergeCell ref="B172:B174"/>
    <mergeCell ref="C172:C173"/>
    <mergeCell ref="D172:D173"/>
    <mergeCell ref="E172:E173"/>
    <mergeCell ref="F172:F173"/>
    <mergeCell ref="G172:G173"/>
    <mergeCell ref="H172:H173"/>
    <mergeCell ref="I172:I173"/>
    <mergeCell ref="J172:J173"/>
    <mergeCell ref="K172:K173"/>
    <mergeCell ref="O172:O173"/>
    <mergeCell ref="A169:A171"/>
    <mergeCell ref="B169:B171"/>
    <mergeCell ref="C169:C170"/>
    <mergeCell ref="D169:D170"/>
    <mergeCell ref="E169:E170"/>
    <mergeCell ref="F169:F170"/>
    <mergeCell ref="G169:G170"/>
    <mergeCell ref="H169:H170"/>
    <mergeCell ref="I169:I170"/>
    <mergeCell ref="M169:M171"/>
    <mergeCell ref="M172:M174"/>
    <mergeCell ref="L169:L171"/>
    <mergeCell ref="L172:L174"/>
    <mergeCell ref="J175:J176"/>
    <mergeCell ref="K175:K176"/>
    <mergeCell ref="O175:O176"/>
    <mergeCell ref="A178:A180"/>
    <mergeCell ref="B178:B180"/>
    <mergeCell ref="C178:C179"/>
    <mergeCell ref="D178:D179"/>
    <mergeCell ref="E178:E179"/>
    <mergeCell ref="F178:F179"/>
    <mergeCell ref="G178:G179"/>
    <mergeCell ref="H178:H179"/>
    <mergeCell ref="I178:I179"/>
    <mergeCell ref="J178:J179"/>
    <mergeCell ref="K178:K179"/>
    <mergeCell ref="O178:O179"/>
    <mergeCell ref="A175:A177"/>
    <mergeCell ref="B175:B177"/>
    <mergeCell ref="C175:C176"/>
    <mergeCell ref="D175:D176"/>
    <mergeCell ref="E175:E176"/>
    <mergeCell ref="F175:F176"/>
    <mergeCell ref="G175:G176"/>
    <mergeCell ref="H175:H176"/>
    <mergeCell ref="I175:I176"/>
    <mergeCell ref="L175:L177"/>
    <mergeCell ref="L178:L180"/>
    <mergeCell ref="M175:M177"/>
    <mergeCell ref="M178:M180"/>
    <mergeCell ref="J181:J182"/>
    <mergeCell ref="K181:K182"/>
    <mergeCell ref="O181:O182"/>
    <mergeCell ref="A184:A186"/>
    <mergeCell ref="B184:B186"/>
    <mergeCell ref="C184:C185"/>
    <mergeCell ref="D184:D185"/>
    <mergeCell ref="E184:E185"/>
    <mergeCell ref="F184:F185"/>
    <mergeCell ref="G184:G185"/>
    <mergeCell ref="H184:H185"/>
    <mergeCell ref="I184:I185"/>
    <mergeCell ref="J184:J185"/>
    <mergeCell ref="K184:K185"/>
    <mergeCell ref="O184:O185"/>
    <mergeCell ref="A181:A183"/>
    <mergeCell ref="B181:B183"/>
    <mergeCell ref="C181:C182"/>
    <mergeCell ref="D181:D182"/>
    <mergeCell ref="E181:E182"/>
    <mergeCell ref="F181:F182"/>
    <mergeCell ref="G181:G182"/>
    <mergeCell ref="H181:H182"/>
    <mergeCell ref="I181:I182"/>
    <mergeCell ref="L181:L183"/>
    <mergeCell ref="L184:L186"/>
    <mergeCell ref="M181:M183"/>
    <mergeCell ref="M184:M186"/>
    <mergeCell ref="J187:J188"/>
    <mergeCell ref="K187:K188"/>
    <mergeCell ref="O187:O188"/>
    <mergeCell ref="A190:A192"/>
    <mergeCell ref="B190:B192"/>
    <mergeCell ref="C190:C191"/>
    <mergeCell ref="D190:D191"/>
    <mergeCell ref="E190:E191"/>
    <mergeCell ref="F190:F191"/>
    <mergeCell ref="G190:G191"/>
    <mergeCell ref="H190:H191"/>
    <mergeCell ref="I190:I191"/>
    <mergeCell ref="J190:J191"/>
    <mergeCell ref="K190:K191"/>
    <mergeCell ref="O190:O191"/>
    <mergeCell ref="A187:A189"/>
    <mergeCell ref="B187:B189"/>
    <mergeCell ref="C187:C188"/>
    <mergeCell ref="D187:D188"/>
    <mergeCell ref="E187:E188"/>
    <mergeCell ref="F187:F188"/>
    <mergeCell ref="G187:G188"/>
    <mergeCell ref="H187:H188"/>
    <mergeCell ref="I187:I188"/>
    <mergeCell ref="L187:L189"/>
    <mergeCell ref="L190:L192"/>
    <mergeCell ref="M187:M189"/>
    <mergeCell ref="M190:M192"/>
    <mergeCell ref="J193:J194"/>
    <mergeCell ref="K193:K194"/>
    <mergeCell ref="O193:O194"/>
    <mergeCell ref="A196:A198"/>
    <mergeCell ref="B196:B198"/>
    <mergeCell ref="C196:C197"/>
    <mergeCell ref="D196:D197"/>
    <mergeCell ref="E196:E197"/>
    <mergeCell ref="F196:F197"/>
    <mergeCell ref="G196:G197"/>
    <mergeCell ref="H196:H197"/>
    <mergeCell ref="I196:I197"/>
    <mergeCell ref="J196:J197"/>
    <mergeCell ref="K196:K197"/>
    <mergeCell ref="O196:O197"/>
    <mergeCell ref="A193:A195"/>
    <mergeCell ref="B193:B195"/>
    <mergeCell ref="C193:C194"/>
    <mergeCell ref="D193:D194"/>
    <mergeCell ref="E193:E194"/>
    <mergeCell ref="F193:F194"/>
    <mergeCell ref="G193:G194"/>
    <mergeCell ref="H193:H194"/>
    <mergeCell ref="I193:I194"/>
    <mergeCell ref="L193:L195"/>
    <mergeCell ref="L196:L198"/>
    <mergeCell ref="M193:M195"/>
    <mergeCell ref="M196:M198"/>
    <mergeCell ref="N196:N198"/>
    <mergeCell ref="J199:J200"/>
    <mergeCell ref="K199:K200"/>
    <mergeCell ref="O199:O200"/>
    <mergeCell ref="A202:A204"/>
    <mergeCell ref="B202:B204"/>
    <mergeCell ref="C202:C203"/>
    <mergeCell ref="D202:D203"/>
    <mergeCell ref="E202:E203"/>
    <mergeCell ref="F202:F203"/>
    <mergeCell ref="G202:G203"/>
    <mergeCell ref="H202:H203"/>
    <mergeCell ref="I202:I203"/>
    <mergeCell ref="J202:J203"/>
    <mergeCell ref="K202:K203"/>
    <mergeCell ref="O202:O203"/>
    <mergeCell ref="A199:A201"/>
    <mergeCell ref="B199:B201"/>
    <mergeCell ref="C199:C200"/>
    <mergeCell ref="D199:D200"/>
    <mergeCell ref="E199:E200"/>
    <mergeCell ref="F199:F200"/>
    <mergeCell ref="G199:G200"/>
    <mergeCell ref="H199:H200"/>
    <mergeCell ref="I199:I200"/>
    <mergeCell ref="L199:L201"/>
    <mergeCell ref="L202:L204"/>
    <mergeCell ref="M199:M201"/>
    <mergeCell ref="M202:M204"/>
    <mergeCell ref="N199:N201"/>
    <mergeCell ref="N202:N204"/>
    <mergeCell ref="J205:J206"/>
    <mergeCell ref="K205:K206"/>
    <mergeCell ref="O205:O206"/>
    <mergeCell ref="A208:A210"/>
    <mergeCell ref="B208:B210"/>
    <mergeCell ref="C208:C209"/>
    <mergeCell ref="D208:D209"/>
    <mergeCell ref="E208:E209"/>
    <mergeCell ref="F208:F209"/>
    <mergeCell ref="G208:G209"/>
    <mergeCell ref="H208:H209"/>
    <mergeCell ref="I208:I209"/>
    <mergeCell ref="J208:J209"/>
    <mergeCell ref="K208:K209"/>
    <mergeCell ref="O208:O209"/>
    <mergeCell ref="A205:A207"/>
    <mergeCell ref="B205:B207"/>
    <mergeCell ref="C205:C206"/>
    <mergeCell ref="D205:D206"/>
    <mergeCell ref="E205:E206"/>
    <mergeCell ref="F205:F206"/>
    <mergeCell ref="G205:G206"/>
    <mergeCell ref="H205:H206"/>
    <mergeCell ref="I205:I206"/>
    <mergeCell ref="L205:L207"/>
    <mergeCell ref="L208:L210"/>
    <mergeCell ref="M205:M207"/>
    <mergeCell ref="M208:M210"/>
    <mergeCell ref="N205:N207"/>
    <mergeCell ref="N208:N210"/>
    <mergeCell ref="F217:F218"/>
    <mergeCell ref="G217:G218"/>
    <mergeCell ref="H217:H218"/>
    <mergeCell ref="I217:I218"/>
    <mergeCell ref="J211:J212"/>
    <mergeCell ref="K211:K212"/>
    <mergeCell ref="O211:O212"/>
    <mergeCell ref="A214:A216"/>
    <mergeCell ref="B214:B216"/>
    <mergeCell ref="C214:C215"/>
    <mergeCell ref="D214:D215"/>
    <mergeCell ref="E214:E215"/>
    <mergeCell ref="F214:F215"/>
    <mergeCell ref="G214:G215"/>
    <mergeCell ref="H214:H215"/>
    <mergeCell ref="I214:I215"/>
    <mergeCell ref="J214:J215"/>
    <mergeCell ref="K214:K215"/>
    <mergeCell ref="O214:O215"/>
    <mergeCell ref="A211:A213"/>
    <mergeCell ref="B211:B213"/>
    <mergeCell ref="C211:C212"/>
    <mergeCell ref="D211:D212"/>
    <mergeCell ref="E211:E212"/>
    <mergeCell ref="F211:F212"/>
    <mergeCell ref="G211:G212"/>
    <mergeCell ref="H211:H212"/>
    <mergeCell ref="I211:I212"/>
    <mergeCell ref="L211:L213"/>
    <mergeCell ref="N211:N213"/>
    <mergeCell ref="N214:N216"/>
    <mergeCell ref="N217:N219"/>
    <mergeCell ref="J223:J224"/>
    <mergeCell ref="K223:K224"/>
    <mergeCell ref="O223:O224"/>
    <mergeCell ref="A223:A225"/>
    <mergeCell ref="B223:B225"/>
    <mergeCell ref="C223:C224"/>
    <mergeCell ref="D223:D224"/>
    <mergeCell ref="E223:E224"/>
    <mergeCell ref="F223:F224"/>
    <mergeCell ref="G223:G224"/>
    <mergeCell ref="H223:H224"/>
    <mergeCell ref="I223:I224"/>
    <mergeCell ref="J217:J218"/>
    <mergeCell ref="K217:K218"/>
    <mergeCell ref="O217:O218"/>
    <mergeCell ref="A220:A222"/>
    <mergeCell ref="B220:B222"/>
    <mergeCell ref="C220:C221"/>
    <mergeCell ref="D220:D221"/>
    <mergeCell ref="E220:E221"/>
    <mergeCell ref="F220:F221"/>
    <mergeCell ref="G220:G221"/>
    <mergeCell ref="H220:H221"/>
    <mergeCell ref="I220:I221"/>
    <mergeCell ref="J220:J221"/>
    <mergeCell ref="K220:K221"/>
    <mergeCell ref="O220:O221"/>
    <mergeCell ref="A217:A219"/>
    <mergeCell ref="B217:B219"/>
    <mergeCell ref="C217:C218"/>
    <mergeCell ref="D217:D218"/>
    <mergeCell ref="E217:E218"/>
    <mergeCell ref="L67:L69"/>
    <mergeCell ref="L70:L72"/>
    <mergeCell ref="L73:L75"/>
    <mergeCell ref="L76:L78"/>
    <mergeCell ref="M67:M69"/>
    <mergeCell ref="M70:M72"/>
    <mergeCell ref="M73:M75"/>
    <mergeCell ref="M76:M78"/>
    <mergeCell ref="L214:L216"/>
    <mergeCell ref="L217:L219"/>
    <mergeCell ref="L220:L222"/>
    <mergeCell ref="L223:L225"/>
    <mergeCell ref="L226:L228"/>
    <mergeCell ref="L229:L231"/>
    <mergeCell ref="M211:M213"/>
    <mergeCell ref="M214:M216"/>
    <mergeCell ref="M217:M219"/>
    <mergeCell ref="M220:M222"/>
    <mergeCell ref="M223:M225"/>
    <mergeCell ref="M226:M228"/>
    <mergeCell ref="L139:L141"/>
    <mergeCell ref="L142:L144"/>
    <mergeCell ref="L145:L147"/>
    <mergeCell ref="L148:L150"/>
    <mergeCell ref="M229:M231"/>
    <mergeCell ref="M139:M141"/>
    <mergeCell ref="M142:M144"/>
    <mergeCell ref="M145:M147"/>
    <mergeCell ref="M148:M150"/>
    <mergeCell ref="N14:N16"/>
    <mergeCell ref="N17:N19"/>
    <mergeCell ref="N20:N22"/>
    <mergeCell ref="N23:N25"/>
    <mergeCell ref="N26:N28"/>
    <mergeCell ref="N29:N31"/>
    <mergeCell ref="N32:N34"/>
    <mergeCell ref="N35:N37"/>
    <mergeCell ref="N38:N40"/>
    <mergeCell ref="N43:N45"/>
    <mergeCell ref="N46:N48"/>
    <mergeCell ref="N49:N51"/>
    <mergeCell ref="N52:N54"/>
    <mergeCell ref="N55:N57"/>
    <mergeCell ref="N58:N60"/>
    <mergeCell ref="N61:N63"/>
    <mergeCell ref="N64:N66"/>
    <mergeCell ref="N67:N69"/>
    <mergeCell ref="N70:N72"/>
    <mergeCell ref="N73:N75"/>
    <mergeCell ref="N76:N78"/>
    <mergeCell ref="N79:N81"/>
    <mergeCell ref="N82:N84"/>
    <mergeCell ref="N85:N87"/>
    <mergeCell ref="N88:N90"/>
    <mergeCell ref="N91:N93"/>
    <mergeCell ref="N94:N96"/>
    <mergeCell ref="N97:N99"/>
    <mergeCell ref="N100:N102"/>
    <mergeCell ref="N103:N105"/>
    <mergeCell ref="N106:N108"/>
    <mergeCell ref="N109:N111"/>
    <mergeCell ref="N112:N114"/>
    <mergeCell ref="N115:N117"/>
    <mergeCell ref="N220:N222"/>
    <mergeCell ref="N223:N225"/>
    <mergeCell ref="N226:N228"/>
    <mergeCell ref="N229:N231"/>
    <mergeCell ref="N145:N147"/>
    <mergeCell ref="N148:N150"/>
    <mergeCell ref="N151:N153"/>
    <mergeCell ref="N154:N156"/>
    <mergeCell ref="N157:N159"/>
    <mergeCell ref="N160:N162"/>
    <mergeCell ref="N163:N165"/>
    <mergeCell ref="N166:N168"/>
    <mergeCell ref="N169:N171"/>
    <mergeCell ref="N172:N174"/>
    <mergeCell ref="N175:N177"/>
    <mergeCell ref="N178:N180"/>
    <mergeCell ref="N181:N183"/>
    <mergeCell ref="N184:N186"/>
    <mergeCell ref="N187:N189"/>
    <mergeCell ref="N190:N192"/>
    <mergeCell ref="N193:N195"/>
  </mergeCells>
  <conditionalFormatting sqref="N5:N7">
    <cfRule type="cellIs" dxfId="74" priority="76" operator="notEqual">
      <formula>$O$7</formula>
    </cfRule>
  </conditionalFormatting>
  <conditionalFormatting sqref="N8:N10">
    <cfRule type="cellIs" dxfId="73" priority="75" operator="notEqual">
      <formula>$O$10</formula>
    </cfRule>
  </conditionalFormatting>
  <conditionalFormatting sqref="N11:N13">
    <cfRule type="cellIs" dxfId="72" priority="74" operator="notEqual">
      <formula>$O$13</formula>
    </cfRule>
  </conditionalFormatting>
  <conditionalFormatting sqref="N14:N16">
    <cfRule type="cellIs" dxfId="71" priority="73" operator="notEqual">
      <formula>$O$16</formula>
    </cfRule>
  </conditionalFormatting>
  <conditionalFormatting sqref="N17:N19">
    <cfRule type="cellIs" dxfId="70" priority="72" operator="notEqual">
      <formula>$O$19</formula>
    </cfRule>
  </conditionalFormatting>
  <conditionalFormatting sqref="N20:N22">
    <cfRule type="cellIs" dxfId="69" priority="71" operator="notEqual">
      <formula>$O$22</formula>
    </cfRule>
  </conditionalFormatting>
  <conditionalFormatting sqref="N23:N25">
    <cfRule type="cellIs" dxfId="68" priority="70" operator="notEqual">
      <formula>$O$25</formula>
    </cfRule>
  </conditionalFormatting>
  <conditionalFormatting sqref="N26:N28">
    <cfRule type="cellIs" dxfId="67" priority="69" operator="notEqual">
      <formula>$O$28</formula>
    </cfRule>
  </conditionalFormatting>
  <conditionalFormatting sqref="N29:N31">
    <cfRule type="cellIs" dxfId="66" priority="68" operator="notEqual">
      <formula>$O$31</formula>
    </cfRule>
  </conditionalFormatting>
  <conditionalFormatting sqref="N32:N34">
    <cfRule type="cellIs" dxfId="65" priority="66" operator="notEqual">
      <formula>$O$34</formula>
    </cfRule>
  </conditionalFormatting>
  <conditionalFormatting sqref="N35:N37">
    <cfRule type="cellIs" dxfId="64" priority="65" operator="notEqual">
      <formula>$O$37</formula>
    </cfRule>
  </conditionalFormatting>
  <conditionalFormatting sqref="N38:N40">
    <cfRule type="cellIs" dxfId="63" priority="64" operator="notEqual">
      <formula>$O$40</formula>
    </cfRule>
  </conditionalFormatting>
  <conditionalFormatting sqref="N43:N45">
    <cfRule type="cellIs" dxfId="62" priority="63" operator="notEqual">
      <formula>$O$45</formula>
    </cfRule>
  </conditionalFormatting>
  <conditionalFormatting sqref="N46:N48">
    <cfRule type="cellIs" dxfId="61" priority="62" operator="notEqual">
      <formula>$O$48</formula>
    </cfRule>
  </conditionalFormatting>
  <conditionalFormatting sqref="N49:N51">
    <cfRule type="cellIs" dxfId="60" priority="61" operator="notEqual">
      <formula>$O$51</formula>
    </cfRule>
  </conditionalFormatting>
  <conditionalFormatting sqref="N52:N54">
    <cfRule type="cellIs" dxfId="59" priority="60" operator="notEqual">
      <formula>$O$54</formula>
    </cfRule>
  </conditionalFormatting>
  <conditionalFormatting sqref="N55:N57">
    <cfRule type="cellIs" dxfId="58" priority="59" operator="notEqual">
      <formula>$O$57</formula>
    </cfRule>
  </conditionalFormatting>
  <conditionalFormatting sqref="N58:N60">
    <cfRule type="cellIs" dxfId="57" priority="58" operator="notEqual">
      <formula>$O$60</formula>
    </cfRule>
  </conditionalFormatting>
  <conditionalFormatting sqref="N61:N63">
    <cfRule type="cellIs" dxfId="56" priority="57" operator="notEqual">
      <formula>$O$63</formula>
    </cfRule>
  </conditionalFormatting>
  <conditionalFormatting sqref="N64:N66">
    <cfRule type="cellIs" dxfId="55" priority="56" operator="notEqual">
      <formula>$O$66</formula>
    </cfRule>
  </conditionalFormatting>
  <conditionalFormatting sqref="N67:N69">
    <cfRule type="cellIs" dxfId="54" priority="55" operator="notEqual">
      <formula>$O$69</formula>
    </cfRule>
  </conditionalFormatting>
  <conditionalFormatting sqref="N70:N72">
    <cfRule type="cellIs" dxfId="53" priority="54" operator="notEqual">
      <formula>$O$72</formula>
    </cfRule>
  </conditionalFormatting>
  <conditionalFormatting sqref="N73:N75">
    <cfRule type="cellIs" dxfId="52" priority="53" operator="notEqual">
      <formula>$O$75</formula>
    </cfRule>
  </conditionalFormatting>
  <conditionalFormatting sqref="N76:N78">
    <cfRule type="cellIs" dxfId="51" priority="52" operator="notEqual">
      <formula>$O$78</formula>
    </cfRule>
  </conditionalFormatting>
  <conditionalFormatting sqref="N79:N81">
    <cfRule type="cellIs" dxfId="50" priority="51" operator="notEqual">
      <formula>$O$81</formula>
    </cfRule>
  </conditionalFormatting>
  <conditionalFormatting sqref="N82:N84">
    <cfRule type="cellIs" dxfId="49" priority="50" operator="notEqual">
      <formula>$O$84</formula>
    </cfRule>
  </conditionalFormatting>
  <conditionalFormatting sqref="N85:N87">
    <cfRule type="cellIs" dxfId="48" priority="49" operator="notEqual">
      <formula>$O$87</formula>
    </cfRule>
  </conditionalFormatting>
  <conditionalFormatting sqref="N88:N90">
    <cfRule type="cellIs" dxfId="47" priority="48" operator="notEqual">
      <formula>$O$90</formula>
    </cfRule>
  </conditionalFormatting>
  <conditionalFormatting sqref="N91:N93">
    <cfRule type="cellIs" dxfId="46" priority="47" operator="notEqual">
      <formula>$O$93</formula>
    </cfRule>
  </conditionalFormatting>
  <conditionalFormatting sqref="N94:N96">
    <cfRule type="cellIs" dxfId="45" priority="46" operator="notEqual">
      <formula>$O$96</formula>
    </cfRule>
  </conditionalFormatting>
  <conditionalFormatting sqref="N97:N99">
    <cfRule type="cellIs" dxfId="44" priority="45" operator="notEqual">
      <formula>$O$99</formula>
    </cfRule>
  </conditionalFormatting>
  <conditionalFormatting sqref="N100:N102">
    <cfRule type="cellIs" dxfId="43" priority="44" operator="notEqual">
      <formula>$O$102</formula>
    </cfRule>
  </conditionalFormatting>
  <conditionalFormatting sqref="N103:N105">
    <cfRule type="cellIs" dxfId="42" priority="43" operator="notEqual">
      <formula>$O$105</formula>
    </cfRule>
  </conditionalFormatting>
  <conditionalFormatting sqref="N106:N108">
    <cfRule type="cellIs" dxfId="41" priority="42" operator="notEqual">
      <formula>$O$108</formula>
    </cfRule>
  </conditionalFormatting>
  <conditionalFormatting sqref="N109:N111">
    <cfRule type="cellIs" dxfId="40" priority="41" operator="notEqual">
      <formula>$O$111</formula>
    </cfRule>
  </conditionalFormatting>
  <conditionalFormatting sqref="N112:N114">
    <cfRule type="cellIs" dxfId="39" priority="40" operator="notEqual">
      <formula>$O$114</formula>
    </cfRule>
  </conditionalFormatting>
  <conditionalFormatting sqref="N115:N117">
    <cfRule type="cellIs" dxfId="38" priority="39" operator="notEqual">
      <formula>$O$117</formula>
    </cfRule>
  </conditionalFormatting>
  <conditionalFormatting sqref="N118:N120">
    <cfRule type="cellIs" dxfId="37" priority="38" operator="notEqual">
      <formula>$O$120</formula>
    </cfRule>
  </conditionalFormatting>
  <conditionalFormatting sqref="N121:N123">
    <cfRule type="cellIs" dxfId="36" priority="37" operator="notEqual">
      <formula>$O$123</formula>
    </cfRule>
  </conditionalFormatting>
  <conditionalFormatting sqref="N124:N126">
    <cfRule type="cellIs" dxfId="35" priority="36" operator="notEqual">
      <formula>$O$126</formula>
    </cfRule>
  </conditionalFormatting>
  <conditionalFormatting sqref="N127:N129">
    <cfRule type="cellIs" dxfId="34" priority="35" operator="notEqual">
      <formula>$O$129</formula>
    </cfRule>
  </conditionalFormatting>
  <conditionalFormatting sqref="N130:N132">
    <cfRule type="cellIs" dxfId="33" priority="34" operator="notEqual">
      <formula>$O$132</formula>
    </cfRule>
  </conditionalFormatting>
  <conditionalFormatting sqref="N133:N135">
    <cfRule type="cellIs" dxfId="32" priority="33" operator="notEqual">
      <formula>$O$135</formula>
    </cfRule>
  </conditionalFormatting>
  <conditionalFormatting sqref="N136:N138">
    <cfRule type="cellIs" dxfId="31" priority="32" operator="notEqual">
      <formula>$O$138</formula>
    </cfRule>
  </conditionalFormatting>
  <conditionalFormatting sqref="N139:N141">
    <cfRule type="cellIs" dxfId="30" priority="31" operator="notEqual">
      <formula>$O$141</formula>
    </cfRule>
  </conditionalFormatting>
  <conditionalFormatting sqref="N142:N144">
    <cfRule type="cellIs" dxfId="29" priority="30" operator="notEqual">
      <formula>$O$144</formula>
    </cfRule>
  </conditionalFormatting>
  <conditionalFormatting sqref="N145:N147">
    <cfRule type="cellIs" dxfId="28" priority="29" operator="notEqual">
      <formula>$O$147</formula>
    </cfRule>
  </conditionalFormatting>
  <conditionalFormatting sqref="N148:N150">
    <cfRule type="cellIs" dxfId="27" priority="28" operator="notEqual">
      <formula>$O$150</formula>
    </cfRule>
  </conditionalFormatting>
  <conditionalFormatting sqref="N151:N153">
    <cfRule type="cellIs" dxfId="26" priority="27" operator="notEqual">
      <formula>$O$153</formula>
    </cfRule>
  </conditionalFormatting>
  <conditionalFormatting sqref="N154:N156">
    <cfRule type="cellIs" dxfId="25" priority="26" operator="notEqual">
      <formula>$O$156</formula>
    </cfRule>
  </conditionalFormatting>
  <conditionalFormatting sqref="N157:N159">
    <cfRule type="cellIs" dxfId="24" priority="25" operator="notEqual">
      <formula>$O$159</formula>
    </cfRule>
  </conditionalFormatting>
  <conditionalFormatting sqref="N160:N162">
    <cfRule type="cellIs" dxfId="23" priority="24" operator="notEqual">
      <formula>$O$162</formula>
    </cfRule>
  </conditionalFormatting>
  <conditionalFormatting sqref="N163:N165">
    <cfRule type="cellIs" dxfId="22" priority="23" operator="notEqual">
      <formula>$O$165</formula>
    </cfRule>
  </conditionalFormatting>
  <conditionalFormatting sqref="N166:N168">
    <cfRule type="cellIs" dxfId="21" priority="22" operator="notEqual">
      <formula>$O$168</formula>
    </cfRule>
  </conditionalFormatting>
  <conditionalFormatting sqref="N169:N171">
    <cfRule type="cellIs" dxfId="20" priority="21" operator="notEqual">
      <formula>$O$171</formula>
    </cfRule>
  </conditionalFormatting>
  <conditionalFormatting sqref="N172:N174">
    <cfRule type="cellIs" dxfId="19" priority="20" operator="notEqual">
      <formula>$O$174</formula>
    </cfRule>
  </conditionalFormatting>
  <conditionalFormatting sqref="N175:N177">
    <cfRule type="cellIs" dxfId="18" priority="19" operator="notEqual">
      <formula>$O$177</formula>
    </cfRule>
  </conditionalFormatting>
  <conditionalFormatting sqref="N178:N180">
    <cfRule type="cellIs" dxfId="17" priority="18" operator="notEqual">
      <formula>$O$180</formula>
    </cfRule>
  </conditionalFormatting>
  <conditionalFormatting sqref="N181:N183">
    <cfRule type="cellIs" dxfId="16" priority="17" operator="notEqual">
      <formula>$O$183</formula>
    </cfRule>
  </conditionalFormatting>
  <conditionalFormatting sqref="N184:N186">
    <cfRule type="cellIs" dxfId="15" priority="16" operator="notEqual">
      <formula>$O$186</formula>
    </cfRule>
  </conditionalFormatting>
  <conditionalFormatting sqref="N187:N189">
    <cfRule type="cellIs" dxfId="14" priority="15" operator="notEqual">
      <formula>$O$189</formula>
    </cfRule>
  </conditionalFormatting>
  <conditionalFormatting sqref="N190:N192">
    <cfRule type="cellIs" dxfId="13" priority="14" operator="notEqual">
      <formula>$O$192</formula>
    </cfRule>
  </conditionalFormatting>
  <conditionalFormatting sqref="N193:N195">
    <cfRule type="cellIs" dxfId="12" priority="13" operator="notEqual">
      <formula>$O$195</formula>
    </cfRule>
  </conditionalFormatting>
  <conditionalFormatting sqref="N196:N198">
    <cfRule type="cellIs" dxfId="11" priority="12" operator="notEqual">
      <formula>$O$198</formula>
    </cfRule>
  </conditionalFormatting>
  <conditionalFormatting sqref="N199:N201">
    <cfRule type="cellIs" dxfId="10" priority="11" operator="notEqual">
      <formula>$O$201</formula>
    </cfRule>
  </conditionalFormatting>
  <conditionalFormatting sqref="N202:N204">
    <cfRule type="cellIs" dxfId="9" priority="10" operator="notEqual">
      <formula>$O$204</formula>
    </cfRule>
  </conditionalFormatting>
  <conditionalFormatting sqref="N205:N207">
    <cfRule type="cellIs" dxfId="8" priority="9" operator="notEqual">
      <formula>$O$207</formula>
    </cfRule>
  </conditionalFormatting>
  <conditionalFormatting sqref="N208:N210">
    <cfRule type="cellIs" dxfId="7" priority="8" operator="notEqual">
      <formula>$O$210</formula>
    </cfRule>
  </conditionalFormatting>
  <conditionalFormatting sqref="N211:N213">
    <cfRule type="cellIs" dxfId="6" priority="7" operator="notEqual">
      <formula>$O$213</formula>
    </cfRule>
  </conditionalFormatting>
  <conditionalFormatting sqref="N214:N216">
    <cfRule type="cellIs" dxfId="5" priority="6" operator="notEqual">
      <formula>$O$216</formula>
    </cfRule>
  </conditionalFormatting>
  <conditionalFormatting sqref="N217:N219">
    <cfRule type="cellIs" dxfId="4" priority="5" operator="notEqual">
      <formula>$O$219</formula>
    </cfRule>
  </conditionalFormatting>
  <conditionalFormatting sqref="N220:N222">
    <cfRule type="cellIs" dxfId="3" priority="4" operator="notEqual">
      <formula>$O$222</formula>
    </cfRule>
  </conditionalFormatting>
  <conditionalFormatting sqref="N223:N225">
    <cfRule type="cellIs" dxfId="2" priority="3" operator="notEqual">
      <formula>$O$225</formula>
    </cfRule>
  </conditionalFormatting>
  <conditionalFormatting sqref="N226:N228">
    <cfRule type="cellIs" dxfId="1" priority="2" operator="notEqual">
      <formula>$O$228</formula>
    </cfRule>
  </conditionalFormatting>
  <conditionalFormatting sqref="N229:N231">
    <cfRule type="cellIs" dxfId="0" priority="1" operator="notEqual">
      <formula>$O$231</formula>
    </cfRule>
  </conditionalFormatting>
  <printOptions horizontalCentered="1" verticalCentered="1"/>
  <pageMargins left="0.28333333333333299" right="0.7" top="0.65625" bottom="0.75" header="0.3" footer="0.3"/>
  <pageSetup scale="78" fitToHeight="0" orientation="landscape" r:id="rId1"/>
  <headerFooter>
    <oddHeader>&amp;CProposed Program
Budget&amp;RFY26</oddHeader>
  </headerFooter>
  <rowBreaks count="5" manualBreakCount="5">
    <brk id="42" max="16383" man="1"/>
    <brk id="84" max="16383" man="1"/>
    <brk id="126" max="16383" man="1"/>
    <brk id="168" max="16383" man="1"/>
    <brk id="210" max="16383" man="1"/>
  </rowBreaks>
  <ignoredErrors>
    <ignoredError sqref="O232"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M74"/>
  <sheetViews>
    <sheetView showGridLines="0" topLeftCell="A33" zoomScaleNormal="100" zoomScalePageLayoutView="90" workbookViewId="0">
      <selection activeCell="H29" sqref="H29"/>
    </sheetView>
  </sheetViews>
  <sheetFormatPr defaultColWidth="9.140625" defaultRowHeight="12.75" x14ac:dyDescent="0.2"/>
  <cols>
    <col min="1" max="1" width="2.28515625" style="1" customWidth="1"/>
    <col min="2" max="2" width="22.140625" style="1" customWidth="1"/>
    <col min="3" max="3" width="22.28515625" style="1" customWidth="1"/>
    <col min="4" max="4" width="7.7109375" style="1" customWidth="1"/>
    <col min="5" max="5" width="8.140625" style="3" customWidth="1"/>
    <col min="6" max="6" width="10.85546875" style="3" customWidth="1"/>
    <col min="7" max="7" width="11.28515625" style="3" customWidth="1"/>
    <col min="8" max="8" width="13.28515625" style="23" customWidth="1"/>
    <col min="9" max="9" width="8.5703125" style="74" customWidth="1"/>
    <col min="10" max="10" width="10" style="74" customWidth="1"/>
    <col min="11" max="12" width="11.28515625" style="74" bestFit="1" customWidth="1"/>
    <col min="13" max="13" width="13.140625" style="23" customWidth="1"/>
    <col min="14" max="16384" width="9.140625" style="1"/>
  </cols>
  <sheetData>
    <row r="1" spans="1:13" ht="15" x14ac:dyDescent="0.25">
      <c r="A1" s="292" t="s">
        <v>158</v>
      </c>
      <c r="B1" s="293"/>
      <c r="C1" s="293"/>
      <c r="D1" s="293"/>
      <c r="E1" s="293"/>
      <c r="F1" s="293"/>
      <c r="G1" s="293"/>
      <c r="H1" s="293"/>
      <c r="I1" s="293"/>
      <c r="J1" s="293"/>
      <c r="K1" s="293"/>
      <c r="L1" s="293"/>
      <c r="M1" s="294"/>
    </row>
    <row r="2" spans="1:13" ht="13.5" customHeight="1" x14ac:dyDescent="0.2">
      <c r="A2" s="363" t="s">
        <v>1</v>
      </c>
      <c r="B2" s="363"/>
      <c r="C2" s="354">
        <f>'Summary Page'!C4</f>
        <v>0</v>
      </c>
      <c r="D2" s="355"/>
      <c r="E2" s="355"/>
      <c r="F2" s="355"/>
      <c r="G2" s="355"/>
      <c r="H2" s="355"/>
      <c r="I2" s="355"/>
      <c r="J2" s="355"/>
      <c r="K2" s="355"/>
      <c r="L2" s="355"/>
      <c r="M2" s="356"/>
    </row>
    <row r="3" spans="1:13" ht="12.95" customHeight="1" x14ac:dyDescent="0.2">
      <c r="A3" s="340" t="s">
        <v>47</v>
      </c>
      <c r="B3" s="341"/>
      <c r="C3" s="341"/>
      <c r="D3" s="341"/>
      <c r="E3" s="341"/>
      <c r="F3" s="341"/>
      <c r="G3" s="341"/>
      <c r="H3" s="341"/>
      <c r="I3" s="341"/>
      <c r="J3" s="341"/>
      <c r="K3" s="341"/>
      <c r="L3" s="341"/>
      <c r="M3" s="353"/>
    </row>
    <row r="4" spans="1:13" s="2" customFormat="1" ht="12.95" customHeight="1" x14ac:dyDescent="0.2">
      <c r="A4" s="90"/>
      <c r="B4" s="52" t="s">
        <v>2</v>
      </c>
      <c r="C4" s="52" t="s">
        <v>3</v>
      </c>
      <c r="D4" s="361" t="s">
        <v>4</v>
      </c>
      <c r="E4" s="362"/>
      <c r="F4" s="52" t="s">
        <v>5</v>
      </c>
      <c r="G4" s="361" t="s">
        <v>23</v>
      </c>
      <c r="H4" s="362"/>
      <c r="I4" s="52" t="s">
        <v>24</v>
      </c>
      <c r="J4" s="52" t="s">
        <v>26</v>
      </c>
      <c r="K4" s="52" t="s">
        <v>30</v>
      </c>
      <c r="L4" s="52" t="s">
        <v>32</v>
      </c>
      <c r="M4" s="52" t="s">
        <v>45</v>
      </c>
    </row>
    <row r="5" spans="1:13" ht="59.25" customHeight="1" x14ac:dyDescent="0.2">
      <c r="A5" s="32"/>
      <c r="B5" s="91" t="s">
        <v>106</v>
      </c>
      <c r="C5" s="34" t="s">
        <v>6</v>
      </c>
      <c r="D5" s="359" t="s">
        <v>14</v>
      </c>
      <c r="E5" s="360"/>
      <c r="F5" s="35" t="s">
        <v>44</v>
      </c>
      <c r="G5" s="357" t="s">
        <v>86</v>
      </c>
      <c r="H5" s="358"/>
      <c r="I5" s="80" t="s">
        <v>80</v>
      </c>
      <c r="J5" s="80" t="s">
        <v>157</v>
      </c>
      <c r="K5" s="80" t="s">
        <v>147</v>
      </c>
      <c r="L5" s="80" t="s">
        <v>148</v>
      </c>
      <c r="M5" s="80" t="s">
        <v>81</v>
      </c>
    </row>
    <row r="6" spans="1:13" x14ac:dyDescent="0.2">
      <c r="A6" s="344">
        <v>1</v>
      </c>
      <c r="B6" s="332"/>
      <c r="C6" s="332"/>
      <c r="D6" s="347"/>
      <c r="E6" s="348"/>
      <c r="F6" s="335"/>
      <c r="G6" s="15" t="s">
        <v>73</v>
      </c>
      <c r="H6" s="92">
        <v>0</v>
      </c>
      <c r="I6" s="137"/>
      <c r="J6" s="137"/>
      <c r="K6" s="137"/>
      <c r="L6" s="137"/>
      <c r="M6" s="137"/>
    </row>
    <row r="7" spans="1:13" x14ac:dyDescent="0.2">
      <c r="A7" s="345"/>
      <c r="B7" s="333"/>
      <c r="C7" s="333"/>
      <c r="D7" s="349"/>
      <c r="E7" s="350"/>
      <c r="F7" s="336"/>
      <c r="G7" s="15" t="s">
        <v>15</v>
      </c>
      <c r="H7" s="92">
        <v>0</v>
      </c>
      <c r="I7" s="137"/>
      <c r="J7" s="137"/>
      <c r="K7" s="137"/>
      <c r="L7" s="137"/>
      <c r="M7" s="137"/>
    </row>
    <row r="8" spans="1:13" s="14" customFormat="1" x14ac:dyDescent="0.2">
      <c r="A8" s="345"/>
      <c r="B8" s="333"/>
      <c r="C8" s="333"/>
      <c r="D8" s="349"/>
      <c r="E8" s="350"/>
      <c r="F8" s="336"/>
      <c r="G8" s="15" t="s">
        <v>16</v>
      </c>
      <c r="H8" s="92">
        <v>0</v>
      </c>
      <c r="I8" s="137"/>
      <c r="J8" s="137"/>
      <c r="K8" s="137"/>
      <c r="L8" s="137"/>
      <c r="M8" s="137"/>
    </row>
    <row r="9" spans="1:13" x14ac:dyDescent="0.2">
      <c r="A9" s="345"/>
      <c r="B9" s="333"/>
      <c r="C9" s="333"/>
      <c r="D9" s="349"/>
      <c r="E9" s="350"/>
      <c r="F9" s="336"/>
      <c r="G9" s="15" t="s">
        <v>17</v>
      </c>
      <c r="H9" s="92">
        <v>0</v>
      </c>
      <c r="I9" s="137"/>
      <c r="J9" s="137"/>
      <c r="K9" s="137"/>
      <c r="L9" s="137"/>
      <c r="M9" s="137"/>
    </row>
    <row r="10" spans="1:13" x14ac:dyDescent="0.2">
      <c r="A10" s="345"/>
      <c r="B10" s="333"/>
      <c r="C10" s="333"/>
      <c r="D10" s="349"/>
      <c r="E10" s="350"/>
      <c r="F10" s="336"/>
      <c r="G10" s="15" t="s">
        <v>121</v>
      </c>
      <c r="H10" s="92">
        <v>0</v>
      </c>
      <c r="I10" s="22"/>
      <c r="J10" s="22"/>
      <c r="K10" s="137"/>
      <c r="L10" s="137"/>
      <c r="M10" s="22"/>
    </row>
    <row r="11" spans="1:13" x14ac:dyDescent="0.2">
      <c r="A11" s="345"/>
      <c r="B11" s="333"/>
      <c r="C11" s="333"/>
      <c r="D11" s="349"/>
      <c r="E11" s="350"/>
      <c r="F11" s="336"/>
      <c r="G11" s="15" t="s">
        <v>136</v>
      </c>
      <c r="H11" s="92">
        <v>0</v>
      </c>
      <c r="I11" s="137"/>
      <c r="J11" s="137"/>
      <c r="K11" s="137"/>
      <c r="L11" s="137"/>
      <c r="M11" s="137"/>
    </row>
    <row r="12" spans="1:13" x14ac:dyDescent="0.2">
      <c r="A12" s="346"/>
      <c r="B12" s="334"/>
      <c r="C12" s="334"/>
      <c r="D12" s="351"/>
      <c r="E12" s="352"/>
      <c r="F12" s="337"/>
      <c r="G12" s="24" t="s">
        <v>18</v>
      </c>
      <c r="H12" s="105">
        <f>SUM(H6:H11)</f>
        <v>0</v>
      </c>
      <c r="I12" s="94">
        <v>0</v>
      </c>
      <c r="J12" s="104">
        <f>H12*I12</f>
        <v>0</v>
      </c>
      <c r="K12" s="104">
        <v>0</v>
      </c>
      <c r="L12" s="104">
        <v>0</v>
      </c>
      <c r="M12" s="104">
        <f>K12+L12</f>
        <v>0</v>
      </c>
    </row>
    <row r="13" spans="1:13" x14ac:dyDescent="0.2">
      <c r="A13" s="344">
        <v>2</v>
      </c>
      <c r="B13" s="332"/>
      <c r="C13" s="332"/>
      <c r="D13" s="347"/>
      <c r="E13" s="348"/>
      <c r="F13" s="335"/>
      <c r="G13" s="15" t="s">
        <v>73</v>
      </c>
      <c r="H13" s="93">
        <v>0</v>
      </c>
      <c r="I13" s="137"/>
      <c r="J13" s="137"/>
      <c r="K13" s="137"/>
      <c r="L13" s="137"/>
      <c r="M13" s="137"/>
    </row>
    <row r="14" spans="1:13" x14ac:dyDescent="0.2">
      <c r="A14" s="345"/>
      <c r="B14" s="333"/>
      <c r="C14" s="333"/>
      <c r="D14" s="349"/>
      <c r="E14" s="350"/>
      <c r="F14" s="336"/>
      <c r="G14" s="15" t="s">
        <v>15</v>
      </c>
      <c r="H14" s="93">
        <v>0</v>
      </c>
      <c r="I14" s="137"/>
      <c r="J14" s="137"/>
      <c r="K14" s="137"/>
      <c r="L14" s="137"/>
      <c r="M14" s="137"/>
    </row>
    <row r="15" spans="1:13" x14ac:dyDescent="0.2">
      <c r="A15" s="345"/>
      <c r="B15" s="333"/>
      <c r="C15" s="333"/>
      <c r="D15" s="349"/>
      <c r="E15" s="350"/>
      <c r="F15" s="336"/>
      <c r="G15" s="15" t="s">
        <v>16</v>
      </c>
      <c r="H15" s="92">
        <v>0</v>
      </c>
      <c r="I15" s="137"/>
      <c r="J15" s="137"/>
      <c r="K15" s="137"/>
      <c r="L15" s="137"/>
      <c r="M15" s="137"/>
    </row>
    <row r="16" spans="1:13" x14ac:dyDescent="0.2">
      <c r="A16" s="345"/>
      <c r="B16" s="333"/>
      <c r="C16" s="333"/>
      <c r="D16" s="349"/>
      <c r="E16" s="350"/>
      <c r="F16" s="336"/>
      <c r="G16" s="15" t="s">
        <v>17</v>
      </c>
      <c r="H16" s="92">
        <v>0</v>
      </c>
      <c r="I16" s="137"/>
      <c r="J16" s="137"/>
      <c r="K16" s="137"/>
      <c r="L16" s="137"/>
      <c r="M16" s="137"/>
    </row>
    <row r="17" spans="1:13" x14ac:dyDescent="0.2">
      <c r="A17" s="345"/>
      <c r="B17" s="333"/>
      <c r="C17" s="333"/>
      <c r="D17" s="349"/>
      <c r="E17" s="350"/>
      <c r="F17" s="336"/>
      <c r="G17" s="15" t="s">
        <v>121</v>
      </c>
      <c r="H17" s="92">
        <v>0</v>
      </c>
      <c r="I17" s="22"/>
      <c r="J17" s="22"/>
      <c r="K17" s="137"/>
      <c r="L17" s="137"/>
      <c r="M17" s="22"/>
    </row>
    <row r="18" spans="1:13" x14ac:dyDescent="0.2">
      <c r="A18" s="345"/>
      <c r="B18" s="333"/>
      <c r="C18" s="333"/>
      <c r="D18" s="349"/>
      <c r="E18" s="350"/>
      <c r="F18" s="336"/>
      <c r="G18" s="15" t="s">
        <v>136</v>
      </c>
      <c r="H18" s="92">
        <v>0</v>
      </c>
      <c r="I18" s="137"/>
      <c r="J18" s="137"/>
      <c r="K18" s="137"/>
      <c r="L18" s="137"/>
      <c r="M18" s="137"/>
    </row>
    <row r="19" spans="1:13" x14ac:dyDescent="0.2">
      <c r="A19" s="346"/>
      <c r="B19" s="334"/>
      <c r="C19" s="334"/>
      <c r="D19" s="351"/>
      <c r="E19" s="352"/>
      <c r="F19" s="337"/>
      <c r="G19" s="24" t="s">
        <v>19</v>
      </c>
      <c r="H19" s="105">
        <f>SUM(H13:H18)</f>
        <v>0</v>
      </c>
      <c r="I19" s="94">
        <v>0</v>
      </c>
      <c r="J19" s="104">
        <f>H19*I19</f>
        <v>0</v>
      </c>
      <c r="K19" s="104">
        <v>0</v>
      </c>
      <c r="L19" s="104">
        <v>0</v>
      </c>
      <c r="M19" s="104">
        <f>K19+L19</f>
        <v>0</v>
      </c>
    </row>
    <row r="20" spans="1:13" x14ac:dyDescent="0.2">
      <c r="A20" s="344">
        <v>3</v>
      </c>
      <c r="B20" s="332"/>
      <c r="C20" s="332"/>
      <c r="D20" s="347"/>
      <c r="E20" s="348"/>
      <c r="F20" s="335"/>
      <c r="G20" s="15" t="s">
        <v>73</v>
      </c>
      <c r="H20" s="93">
        <v>0</v>
      </c>
      <c r="I20" s="137"/>
      <c r="J20" s="137"/>
      <c r="K20" s="137"/>
      <c r="L20" s="137"/>
      <c r="M20" s="137"/>
    </row>
    <row r="21" spans="1:13" x14ac:dyDescent="0.2">
      <c r="A21" s="345"/>
      <c r="B21" s="333"/>
      <c r="C21" s="333"/>
      <c r="D21" s="349"/>
      <c r="E21" s="350"/>
      <c r="F21" s="336"/>
      <c r="G21" s="15" t="s">
        <v>15</v>
      </c>
      <c r="H21" s="93">
        <v>0</v>
      </c>
      <c r="I21" s="137"/>
      <c r="J21" s="137"/>
      <c r="K21" s="137"/>
      <c r="L21" s="137"/>
      <c r="M21" s="137"/>
    </row>
    <row r="22" spans="1:13" x14ac:dyDescent="0.2">
      <c r="A22" s="345"/>
      <c r="B22" s="333"/>
      <c r="C22" s="333"/>
      <c r="D22" s="349"/>
      <c r="E22" s="350"/>
      <c r="F22" s="336"/>
      <c r="G22" s="15" t="s">
        <v>16</v>
      </c>
      <c r="H22" s="93">
        <v>0</v>
      </c>
      <c r="I22" s="137"/>
      <c r="J22" s="137"/>
      <c r="K22" s="137"/>
      <c r="L22" s="137"/>
      <c r="M22" s="137"/>
    </row>
    <row r="23" spans="1:13" x14ac:dyDescent="0.2">
      <c r="A23" s="345"/>
      <c r="B23" s="333"/>
      <c r="C23" s="333"/>
      <c r="D23" s="349"/>
      <c r="E23" s="350"/>
      <c r="F23" s="336"/>
      <c r="G23" s="15" t="s">
        <v>17</v>
      </c>
      <c r="H23" s="93">
        <v>0</v>
      </c>
      <c r="I23" s="137"/>
      <c r="J23" s="137"/>
      <c r="K23" s="137"/>
      <c r="L23" s="137"/>
      <c r="M23" s="137"/>
    </row>
    <row r="24" spans="1:13" x14ac:dyDescent="0.2">
      <c r="A24" s="345"/>
      <c r="B24" s="333"/>
      <c r="C24" s="333"/>
      <c r="D24" s="349"/>
      <c r="E24" s="350"/>
      <c r="F24" s="336"/>
      <c r="G24" s="15" t="s">
        <v>121</v>
      </c>
      <c r="H24" s="93">
        <v>0</v>
      </c>
      <c r="I24" s="22"/>
      <c r="J24" s="22"/>
      <c r="K24" s="137"/>
      <c r="L24" s="137"/>
      <c r="M24" s="22"/>
    </row>
    <row r="25" spans="1:13" x14ac:dyDescent="0.2">
      <c r="A25" s="345"/>
      <c r="B25" s="333"/>
      <c r="C25" s="333"/>
      <c r="D25" s="349"/>
      <c r="E25" s="350"/>
      <c r="F25" s="336"/>
      <c r="G25" s="15" t="s">
        <v>136</v>
      </c>
      <c r="H25" s="93">
        <v>0</v>
      </c>
      <c r="I25" s="137"/>
      <c r="J25" s="137"/>
      <c r="K25" s="137"/>
      <c r="L25" s="137"/>
      <c r="M25" s="137"/>
    </row>
    <row r="26" spans="1:13" x14ac:dyDescent="0.2">
      <c r="A26" s="346"/>
      <c r="B26" s="334"/>
      <c r="C26" s="334"/>
      <c r="D26" s="351"/>
      <c r="E26" s="352"/>
      <c r="F26" s="337"/>
      <c r="G26" s="24" t="s">
        <v>20</v>
      </c>
      <c r="H26" s="105">
        <f>SUM(H20:H25)</f>
        <v>0</v>
      </c>
      <c r="I26" s="94">
        <v>0</v>
      </c>
      <c r="J26" s="104">
        <f>H26*I26</f>
        <v>0</v>
      </c>
      <c r="K26" s="104">
        <v>0</v>
      </c>
      <c r="L26" s="104">
        <v>0</v>
      </c>
      <c r="M26" s="104">
        <f>K26+L26</f>
        <v>0</v>
      </c>
    </row>
    <row r="27" spans="1:13" x14ac:dyDescent="0.2">
      <c r="A27" s="344">
        <v>4</v>
      </c>
      <c r="B27" s="332"/>
      <c r="C27" s="332"/>
      <c r="D27" s="347"/>
      <c r="E27" s="348"/>
      <c r="F27" s="335"/>
      <c r="G27" s="15" t="s">
        <v>73</v>
      </c>
      <c r="H27" s="93">
        <v>0</v>
      </c>
      <c r="I27" s="137"/>
      <c r="J27" s="137"/>
      <c r="K27" s="137"/>
      <c r="L27" s="137"/>
      <c r="M27" s="137"/>
    </row>
    <row r="28" spans="1:13" x14ac:dyDescent="0.2">
      <c r="A28" s="345"/>
      <c r="B28" s="333"/>
      <c r="C28" s="333"/>
      <c r="D28" s="349"/>
      <c r="E28" s="350"/>
      <c r="F28" s="336"/>
      <c r="G28" s="15" t="s">
        <v>15</v>
      </c>
      <c r="H28" s="93">
        <v>0</v>
      </c>
      <c r="I28" s="137"/>
      <c r="J28" s="137"/>
      <c r="K28" s="137"/>
      <c r="L28" s="137"/>
      <c r="M28" s="137"/>
    </row>
    <row r="29" spans="1:13" x14ac:dyDescent="0.2">
      <c r="A29" s="345"/>
      <c r="B29" s="333"/>
      <c r="C29" s="333"/>
      <c r="D29" s="349"/>
      <c r="E29" s="350"/>
      <c r="F29" s="336"/>
      <c r="G29" s="15" t="s">
        <v>16</v>
      </c>
      <c r="H29" s="93">
        <v>0</v>
      </c>
      <c r="I29" s="137"/>
      <c r="J29" s="137"/>
      <c r="K29" s="137"/>
      <c r="L29" s="137"/>
      <c r="M29" s="137"/>
    </row>
    <row r="30" spans="1:13" x14ac:dyDescent="0.2">
      <c r="A30" s="345"/>
      <c r="B30" s="333"/>
      <c r="C30" s="333"/>
      <c r="D30" s="349"/>
      <c r="E30" s="350"/>
      <c r="F30" s="336"/>
      <c r="G30" s="15" t="s">
        <v>17</v>
      </c>
      <c r="H30" s="93">
        <v>0</v>
      </c>
      <c r="I30" s="137"/>
      <c r="J30" s="137"/>
      <c r="K30" s="137"/>
      <c r="L30" s="137"/>
      <c r="M30" s="137"/>
    </row>
    <row r="31" spans="1:13" x14ac:dyDescent="0.2">
      <c r="A31" s="345"/>
      <c r="B31" s="333"/>
      <c r="C31" s="333"/>
      <c r="D31" s="349"/>
      <c r="E31" s="350"/>
      <c r="F31" s="336"/>
      <c r="G31" s="15" t="s">
        <v>121</v>
      </c>
      <c r="H31" s="93">
        <v>0</v>
      </c>
      <c r="I31" s="22"/>
      <c r="J31" s="22"/>
      <c r="K31" s="137"/>
      <c r="L31" s="137"/>
      <c r="M31" s="22"/>
    </row>
    <row r="32" spans="1:13" x14ac:dyDescent="0.2">
      <c r="A32" s="345"/>
      <c r="B32" s="333"/>
      <c r="C32" s="333"/>
      <c r="D32" s="349"/>
      <c r="E32" s="350"/>
      <c r="F32" s="336"/>
      <c r="G32" s="15" t="s">
        <v>37</v>
      </c>
      <c r="H32" s="93">
        <v>0</v>
      </c>
      <c r="I32" s="137"/>
      <c r="J32" s="137"/>
      <c r="K32" s="137"/>
      <c r="L32" s="137"/>
      <c r="M32" s="137"/>
    </row>
    <row r="33" spans="1:13" ht="13.5" thickBot="1" x14ac:dyDescent="0.25">
      <c r="A33" s="346"/>
      <c r="B33" s="334"/>
      <c r="C33" s="334"/>
      <c r="D33" s="351"/>
      <c r="E33" s="352"/>
      <c r="F33" s="337"/>
      <c r="G33" s="24" t="s">
        <v>21</v>
      </c>
      <c r="H33" s="121">
        <v>0</v>
      </c>
      <c r="I33" s="136">
        <v>0</v>
      </c>
      <c r="J33" s="104">
        <f>H33*I33</f>
        <v>0</v>
      </c>
      <c r="K33" s="104">
        <v>0</v>
      </c>
      <c r="L33" s="104">
        <v>0</v>
      </c>
      <c r="M33" s="121">
        <f>K33+L33</f>
        <v>0</v>
      </c>
    </row>
    <row r="34" spans="1:13" ht="15.95" customHeight="1" thickBot="1" x14ac:dyDescent="0.25">
      <c r="A34" s="20"/>
      <c r="B34" s="342" t="s">
        <v>137</v>
      </c>
      <c r="C34" s="343"/>
      <c r="D34" s="343"/>
      <c r="E34" s="343"/>
      <c r="F34" s="343"/>
      <c r="G34" s="343"/>
      <c r="H34" s="138">
        <f>SUM(H33+H26+H19+H12)</f>
        <v>0</v>
      </c>
      <c r="I34" s="137"/>
      <c r="J34" s="168"/>
      <c r="K34" s="165">
        <f>SUM(K12,K19,K26,K33)</f>
        <v>0</v>
      </c>
      <c r="L34" s="166">
        <f>SUM(L12,L19,L26,L33)</f>
        <v>0</v>
      </c>
      <c r="M34" s="117">
        <f>K34+L34</f>
        <v>0</v>
      </c>
    </row>
    <row r="35" spans="1:13" ht="15.95" customHeight="1" x14ac:dyDescent="0.2">
      <c r="A35" s="10"/>
      <c r="B35" s="60"/>
      <c r="C35" s="60"/>
      <c r="D35" s="60"/>
      <c r="E35" s="60"/>
      <c r="F35" s="60"/>
      <c r="G35" s="60"/>
      <c r="H35" s="82">
        <v>0</v>
      </c>
      <c r="I35" s="95"/>
      <c r="J35" s="95"/>
      <c r="K35" s="95"/>
      <c r="L35" s="95"/>
      <c r="M35" s="82"/>
    </row>
    <row r="36" spans="1:13" ht="15.95" customHeight="1" x14ac:dyDescent="0.2">
      <c r="A36" s="10"/>
      <c r="B36" s="60"/>
      <c r="C36" s="60"/>
      <c r="D36" s="60"/>
      <c r="E36" s="60"/>
      <c r="F36" s="60"/>
      <c r="G36" s="60"/>
      <c r="H36" s="82"/>
      <c r="I36" s="95"/>
      <c r="J36" s="95"/>
      <c r="K36" s="95"/>
      <c r="L36" s="95"/>
      <c r="M36" s="82"/>
    </row>
    <row r="37" spans="1:13" ht="15.95" customHeight="1" x14ac:dyDescent="0.2">
      <c r="A37" s="10"/>
      <c r="B37" s="60"/>
      <c r="C37" s="60"/>
      <c r="D37" s="60"/>
      <c r="E37" s="60"/>
      <c r="F37" s="60"/>
      <c r="G37" s="60"/>
      <c r="H37" s="82"/>
      <c r="I37" s="95"/>
      <c r="J37" s="95"/>
      <c r="K37" s="95"/>
      <c r="L37" s="95"/>
      <c r="M37" s="82"/>
    </row>
    <row r="38" spans="1:13" ht="12.95" customHeight="1" x14ac:dyDescent="0.2">
      <c r="A38" s="340" t="s">
        <v>48</v>
      </c>
      <c r="B38" s="341"/>
      <c r="C38" s="341"/>
      <c r="D38" s="341"/>
      <c r="E38" s="341"/>
      <c r="F38" s="341"/>
      <c r="G38" s="341"/>
      <c r="H38" s="341"/>
      <c r="I38" s="341"/>
      <c r="J38" s="341"/>
      <c r="K38" s="341"/>
      <c r="L38" s="341"/>
      <c r="M38" s="341"/>
    </row>
    <row r="39" spans="1:13" s="2" customFormat="1" ht="12.95" customHeight="1" x14ac:dyDescent="0.2">
      <c r="A39" s="90"/>
      <c r="B39" s="52" t="s">
        <v>2</v>
      </c>
      <c r="C39" s="52" t="s">
        <v>3</v>
      </c>
      <c r="D39" s="52" t="s">
        <v>4</v>
      </c>
      <c r="E39" s="52" t="s">
        <v>5</v>
      </c>
      <c r="F39" s="52" t="s">
        <v>23</v>
      </c>
      <c r="G39" s="52" t="s">
        <v>24</v>
      </c>
      <c r="H39" s="52" t="s">
        <v>26</v>
      </c>
      <c r="I39" s="52" t="s">
        <v>30</v>
      </c>
      <c r="J39" s="52" t="s">
        <v>32</v>
      </c>
      <c r="K39" s="52" t="s">
        <v>45</v>
      </c>
      <c r="L39" s="52" t="s">
        <v>53</v>
      </c>
      <c r="M39" s="52" t="s">
        <v>152</v>
      </c>
    </row>
    <row r="40" spans="1:13" ht="56.25" x14ac:dyDescent="0.2">
      <c r="A40" s="36"/>
      <c r="B40" s="91" t="s">
        <v>107</v>
      </c>
      <c r="C40" s="34" t="s">
        <v>6</v>
      </c>
      <c r="D40" s="34" t="s">
        <v>22</v>
      </c>
      <c r="E40" s="35" t="s">
        <v>25</v>
      </c>
      <c r="F40" s="35" t="s">
        <v>131</v>
      </c>
      <c r="G40" s="37" t="s">
        <v>31</v>
      </c>
      <c r="H40" s="37" t="s">
        <v>87</v>
      </c>
      <c r="I40" s="22" t="s">
        <v>80</v>
      </c>
      <c r="J40" s="21" t="s">
        <v>157</v>
      </c>
      <c r="K40" s="80" t="s">
        <v>147</v>
      </c>
      <c r="L40" s="80" t="s">
        <v>148</v>
      </c>
      <c r="M40" s="22" t="s">
        <v>81</v>
      </c>
    </row>
    <row r="41" spans="1:13" x14ac:dyDescent="0.2">
      <c r="A41" s="20">
        <v>1</v>
      </c>
      <c r="B41" s="59"/>
      <c r="C41" s="19"/>
      <c r="D41" s="30">
        <v>0</v>
      </c>
      <c r="E41" s="101">
        <v>0</v>
      </c>
      <c r="F41" s="106">
        <f>D41*E41</f>
        <v>0</v>
      </c>
      <c r="G41" s="93">
        <v>0</v>
      </c>
      <c r="H41" s="105">
        <f>F41+G41</f>
        <v>0</v>
      </c>
      <c r="I41" s="94">
        <v>0</v>
      </c>
      <c r="J41" s="104">
        <f>H41*I41</f>
        <v>0</v>
      </c>
      <c r="K41" s="104">
        <v>0</v>
      </c>
      <c r="L41" s="104">
        <v>0</v>
      </c>
      <c r="M41" s="104">
        <f>K41+L41</f>
        <v>0</v>
      </c>
    </row>
    <row r="42" spans="1:13" x14ac:dyDescent="0.2">
      <c r="A42" s="20">
        <v>2</v>
      </c>
      <c r="B42" s="59"/>
      <c r="C42" s="19"/>
      <c r="D42" s="30">
        <v>0</v>
      </c>
      <c r="E42" s="101">
        <v>0</v>
      </c>
      <c r="F42" s="106">
        <f t="shared" ref="F42:F65" si="0">D42*E42</f>
        <v>0</v>
      </c>
      <c r="G42" s="93">
        <v>0</v>
      </c>
      <c r="H42" s="105">
        <f t="shared" ref="H42:H65" si="1">F42+G42</f>
        <v>0</v>
      </c>
      <c r="I42" s="94">
        <v>0</v>
      </c>
      <c r="J42" s="104">
        <f t="shared" ref="J42:J65" si="2">H42*I42</f>
        <v>0</v>
      </c>
      <c r="K42" s="104">
        <v>0</v>
      </c>
      <c r="L42" s="104">
        <v>0</v>
      </c>
      <c r="M42" s="104">
        <f t="shared" ref="M42:M66" si="3">K42+L42</f>
        <v>0</v>
      </c>
    </row>
    <row r="43" spans="1:13" x14ac:dyDescent="0.2">
      <c r="A43" s="71">
        <v>3</v>
      </c>
      <c r="B43" s="59"/>
      <c r="C43" s="19"/>
      <c r="D43" s="30">
        <v>0</v>
      </c>
      <c r="E43" s="101">
        <v>0</v>
      </c>
      <c r="F43" s="106">
        <f t="shared" si="0"/>
        <v>0</v>
      </c>
      <c r="G43" s="93">
        <v>0</v>
      </c>
      <c r="H43" s="105">
        <f t="shared" si="1"/>
        <v>0</v>
      </c>
      <c r="I43" s="94">
        <v>0</v>
      </c>
      <c r="J43" s="104">
        <f t="shared" si="2"/>
        <v>0</v>
      </c>
      <c r="K43" s="104">
        <v>0</v>
      </c>
      <c r="L43" s="104">
        <v>0</v>
      </c>
      <c r="M43" s="104">
        <f t="shared" si="3"/>
        <v>0</v>
      </c>
    </row>
    <row r="44" spans="1:13" x14ac:dyDescent="0.2">
      <c r="A44" s="20">
        <v>4</v>
      </c>
      <c r="B44" s="59"/>
      <c r="C44" s="19"/>
      <c r="D44" s="30">
        <v>0</v>
      </c>
      <c r="E44" s="101">
        <v>0</v>
      </c>
      <c r="F44" s="106">
        <f t="shared" si="0"/>
        <v>0</v>
      </c>
      <c r="G44" s="93">
        <v>0</v>
      </c>
      <c r="H44" s="105">
        <f t="shared" si="1"/>
        <v>0</v>
      </c>
      <c r="I44" s="94">
        <v>0</v>
      </c>
      <c r="J44" s="104">
        <f t="shared" si="2"/>
        <v>0</v>
      </c>
      <c r="K44" s="104">
        <v>0</v>
      </c>
      <c r="L44" s="104">
        <v>0</v>
      </c>
      <c r="M44" s="104">
        <f t="shared" si="3"/>
        <v>0</v>
      </c>
    </row>
    <row r="45" spans="1:13" x14ac:dyDescent="0.2">
      <c r="A45" s="20">
        <v>5</v>
      </c>
      <c r="B45" s="59"/>
      <c r="C45" s="19"/>
      <c r="D45" s="30">
        <v>0</v>
      </c>
      <c r="E45" s="101">
        <v>0</v>
      </c>
      <c r="F45" s="106">
        <f t="shared" si="0"/>
        <v>0</v>
      </c>
      <c r="G45" s="93">
        <v>0</v>
      </c>
      <c r="H45" s="105">
        <f t="shared" si="1"/>
        <v>0</v>
      </c>
      <c r="I45" s="94">
        <v>0</v>
      </c>
      <c r="J45" s="104">
        <f t="shared" si="2"/>
        <v>0</v>
      </c>
      <c r="K45" s="104">
        <v>0</v>
      </c>
      <c r="L45" s="104">
        <v>0</v>
      </c>
      <c r="M45" s="104">
        <f t="shared" si="3"/>
        <v>0</v>
      </c>
    </row>
    <row r="46" spans="1:13" x14ac:dyDescent="0.2">
      <c r="A46" s="71">
        <v>6</v>
      </c>
      <c r="B46" s="59"/>
      <c r="C46" s="19"/>
      <c r="D46" s="30">
        <v>0</v>
      </c>
      <c r="E46" s="101">
        <v>0</v>
      </c>
      <c r="F46" s="106">
        <f t="shared" si="0"/>
        <v>0</v>
      </c>
      <c r="G46" s="93">
        <v>0</v>
      </c>
      <c r="H46" s="105">
        <f t="shared" si="1"/>
        <v>0</v>
      </c>
      <c r="I46" s="94">
        <v>0</v>
      </c>
      <c r="J46" s="104">
        <f t="shared" si="2"/>
        <v>0</v>
      </c>
      <c r="K46" s="104">
        <v>0</v>
      </c>
      <c r="L46" s="104">
        <v>0</v>
      </c>
      <c r="M46" s="104">
        <f t="shared" si="3"/>
        <v>0</v>
      </c>
    </row>
    <row r="47" spans="1:13" x14ac:dyDescent="0.2">
      <c r="A47" s="20">
        <v>7</v>
      </c>
      <c r="B47" s="59"/>
      <c r="C47" s="19"/>
      <c r="D47" s="30">
        <v>0</v>
      </c>
      <c r="E47" s="101">
        <v>0</v>
      </c>
      <c r="F47" s="106">
        <f t="shared" si="0"/>
        <v>0</v>
      </c>
      <c r="G47" s="93">
        <v>0</v>
      </c>
      <c r="H47" s="105">
        <f t="shared" si="1"/>
        <v>0</v>
      </c>
      <c r="I47" s="94">
        <v>0</v>
      </c>
      <c r="J47" s="104">
        <f t="shared" si="2"/>
        <v>0</v>
      </c>
      <c r="K47" s="104">
        <v>0</v>
      </c>
      <c r="L47" s="104">
        <v>0</v>
      </c>
      <c r="M47" s="104">
        <f t="shared" si="3"/>
        <v>0</v>
      </c>
    </row>
    <row r="48" spans="1:13" x14ac:dyDescent="0.2">
      <c r="A48" s="20">
        <v>8</v>
      </c>
      <c r="B48" s="59"/>
      <c r="C48" s="19"/>
      <c r="D48" s="30">
        <v>0</v>
      </c>
      <c r="E48" s="101">
        <v>0</v>
      </c>
      <c r="F48" s="106">
        <f t="shared" si="0"/>
        <v>0</v>
      </c>
      <c r="G48" s="93">
        <v>0</v>
      </c>
      <c r="H48" s="105">
        <f t="shared" si="1"/>
        <v>0</v>
      </c>
      <c r="I48" s="94">
        <v>0</v>
      </c>
      <c r="J48" s="104">
        <f t="shared" si="2"/>
        <v>0</v>
      </c>
      <c r="K48" s="104">
        <v>0</v>
      </c>
      <c r="L48" s="104">
        <v>0</v>
      </c>
      <c r="M48" s="104">
        <f t="shared" si="3"/>
        <v>0</v>
      </c>
    </row>
    <row r="49" spans="1:13" x14ac:dyDescent="0.2">
      <c r="A49" s="71">
        <v>9</v>
      </c>
      <c r="B49" s="59"/>
      <c r="C49" s="19"/>
      <c r="D49" s="30">
        <v>0</v>
      </c>
      <c r="E49" s="101">
        <v>0</v>
      </c>
      <c r="F49" s="106">
        <f t="shared" si="0"/>
        <v>0</v>
      </c>
      <c r="G49" s="93">
        <v>0</v>
      </c>
      <c r="H49" s="105">
        <f t="shared" si="1"/>
        <v>0</v>
      </c>
      <c r="I49" s="94">
        <v>0</v>
      </c>
      <c r="J49" s="104">
        <f t="shared" si="2"/>
        <v>0</v>
      </c>
      <c r="K49" s="104">
        <v>0</v>
      </c>
      <c r="L49" s="104">
        <v>0</v>
      </c>
      <c r="M49" s="104">
        <f t="shared" si="3"/>
        <v>0</v>
      </c>
    </row>
    <row r="50" spans="1:13" x14ac:dyDescent="0.2">
      <c r="A50" s="20">
        <v>10</v>
      </c>
      <c r="B50" s="59"/>
      <c r="C50" s="19"/>
      <c r="D50" s="30">
        <v>0</v>
      </c>
      <c r="E50" s="101">
        <v>0</v>
      </c>
      <c r="F50" s="106">
        <f t="shared" si="0"/>
        <v>0</v>
      </c>
      <c r="G50" s="93">
        <v>0</v>
      </c>
      <c r="H50" s="105">
        <f t="shared" si="1"/>
        <v>0</v>
      </c>
      <c r="I50" s="94">
        <v>0</v>
      </c>
      <c r="J50" s="104">
        <f t="shared" si="2"/>
        <v>0</v>
      </c>
      <c r="K50" s="104">
        <v>0</v>
      </c>
      <c r="L50" s="104">
        <v>0</v>
      </c>
      <c r="M50" s="104">
        <f t="shared" si="3"/>
        <v>0</v>
      </c>
    </row>
    <row r="51" spans="1:13" x14ac:dyDescent="0.2">
      <c r="A51" s="20">
        <v>11</v>
      </c>
      <c r="B51" s="59"/>
      <c r="C51" s="19"/>
      <c r="D51" s="30">
        <v>0</v>
      </c>
      <c r="E51" s="101">
        <v>0</v>
      </c>
      <c r="F51" s="106">
        <f t="shared" si="0"/>
        <v>0</v>
      </c>
      <c r="G51" s="93">
        <v>0</v>
      </c>
      <c r="H51" s="105">
        <f t="shared" si="1"/>
        <v>0</v>
      </c>
      <c r="I51" s="94">
        <v>0</v>
      </c>
      <c r="J51" s="104">
        <f t="shared" si="2"/>
        <v>0</v>
      </c>
      <c r="K51" s="104">
        <v>0</v>
      </c>
      <c r="L51" s="104">
        <v>0</v>
      </c>
      <c r="M51" s="104">
        <f t="shared" si="3"/>
        <v>0</v>
      </c>
    </row>
    <row r="52" spans="1:13" x14ac:dyDescent="0.2">
      <c r="A52" s="71">
        <v>12</v>
      </c>
      <c r="B52" s="59"/>
      <c r="C52" s="19"/>
      <c r="D52" s="30">
        <v>0</v>
      </c>
      <c r="E52" s="101">
        <v>0</v>
      </c>
      <c r="F52" s="106">
        <f t="shared" si="0"/>
        <v>0</v>
      </c>
      <c r="G52" s="93">
        <v>0</v>
      </c>
      <c r="H52" s="105">
        <f t="shared" si="1"/>
        <v>0</v>
      </c>
      <c r="I52" s="94">
        <v>0</v>
      </c>
      <c r="J52" s="104">
        <f t="shared" si="2"/>
        <v>0</v>
      </c>
      <c r="K52" s="104">
        <v>0</v>
      </c>
      <c r="L52" s="104">
        <v>0</v>
      </c>
      <c r="M52" s="104">
        <f t="shared" si="3"/>
        <v>0</v>
      </c>
    </row>
    <row r="53" spans="1:13" x14ac:dyDescent="0.2">
      <c r="A53" s="20">
        <v>13</v>
      </c>
      <c r="B53" s="59"/>
      <c r="C53" s="19"/>
      <c r="D53" s="30">
        <v>0</v>
      </c>
      <c r="E53" s="101">
        <v>0</v>
      </c>
      <c r="F53" s="106">
        <f t="shared" si="0"/>
        <v>0</v>
      </c>
      <c r="G53" s="93">
        <v>0</v>
      </c>
      <c r="H53" s="105">
        <f t="shared" si="1"/>
        <v>0</v>
      </c>
      <c r="I53" s="94">
        <v>0</v>
      </c>
      <c r="J53" s="104">
        <f t="shared" si="2"/>
        <v>0</v>
      </c>
      <c r="K53" s="104">
        <v>0</v>
      </c>
      <c r="L53" s="104">
        <v>0</v>
      </c>
      <c r="M53" s="104">
        <f t="shared" si="3"/>
        <v>0</v>
      </c>
    </row>
    <row r="54" spans="1:13" x14ac:dyDescent="0.2">
      <c r="A54" s="20">
        <v>14</v>
      </c>
      <c r="B54" s="59"/>
      <c r="C54" s="19"/>
      <c r="D54" s="30">
        <v>0</v>
      </c>
      <c r="E54" s="101">
        <v>0</v>
      </c>
      <c r="F54" s="106">
        <f t="shared" si="0"/>
        <v>0</v>
      </c>
      <c r="G54" s="93">
        <v>0</v>
      </c>
      <c r="H54" s="105">
        <f t="shared" si="1"/>
        <v>0</v>
      </c>
      <c r="I54" s="94">
        <v>0</v>
      </c>
      <c r="J54" s="104">
        <f t="shared" si="2"/>
        <v>0</v>
      </c>
      <c r="K54" s="104">
        <v>0</v>
      </c>
      <c r="L54" s="104">
        <v>0</v>
      </c>
      <c r="M54" s="104">
        <f t="shared" si="3"/>
        <v>0</v>
      </c>
    </row>
    <row r="55" spans="1:13" x14ac:dyDescent="0.2">
      <c r="A55" s="71">
        <v>15</v>
      </c>
      <c r="B55" s="59"/>
      <c r="C55" s="19"/>
      <c r="D55" s="30">
        <v>0</v>
      </c>
      <c r="E55" s="101">
        <v>0</v>
      </c>
      <c r="F55" s="106">
        <f t="shared" si="0"/>
        <v>0</v>
      </c>
      <c r="G55" s="93">
        <v>0</v>
      </c>
      <c r="H55" s="105">
        <f t="shared" si="1"/>
        <v>0</v>
      </c>
      <c r="I55" s="94">
        <v>0</v>
      </c>
      <c r="J55" s="104">
        <f t="shared" si="2"/>
        <v>0</v>
      </c>
      <c r="K55" s="104">
        <v>0</v>
      </c>
      <c r="L55" s="104">
        <v>0</v>
      </c>
      <c r="M55" s="104">
        <f t="shared" si="3"/>
        <v>0</v>
      </c>
    </row>
    <row r="56" spans="1:13" x14ac:dyDescent="0.2">
      <c r="A56" s="20">
        <v>16</v>
      </c>
      <c r="B56" s="59"/>
      <c r="C56" s="19"/>
      <c r="D56" s="30">
        <v>0</v>
      </c>
      <c r="E56" s="101">
        <v>0</v>
      </c>
      <c r="F56" s="106">
        <f t="shared" si="0"/>
        <v>0</v>
      </c>
      <c r="G56" s="93">
        <v>0</v>
      </c>
      <c r="H56" s="105">
        <f t="shared" si="1"/>
        <v>0</v>
      </c>
      <c r="I56" s="94">
        <v>0</v>
      </c>
      <c r="J56" s="104">
        <f>H56*I56</f>
        <v>0</v>
      </c>
      <c r="K56" s="104">
        <v>0</v>
      </c>
      <c r="L56" s="104">
        <v>0</v>
      </c>
      <c r="M56" s="104">
        <v>0</v>
      </c>
    </row>
    <row r="57" spans="1:13" x14ac:dyDescent="0.2">
      <c r="A57" s="20">
        <v>17</v>
      </c>
      <c r="B57" s="19"/>
      <c r="C57" s="19"/>
      <c r="D57" s="30">
        <v>0</v>
      </c>
      <c r="E57" s="101">
        <v>0</v>
      </c>
      <c r="F57" s="106">
        <f t="shared" si="0"/>
        <v>0</v>
      </c>
      <c r="G57" s="93">
        <v>0</v>
      </c>
      <c r="H57" s="105">
        <f t="shared" si="1"/>
        <v>0</v>
      </c>
      <c r="I57" s="94">
        <v>0</v>
      </c>
      <c r="J57" s="104">
        <f t="shared" si="2"/>
        <v>0</v>
      </c>
      <c r="K57" s="104">
        <v>0</v>
      </c>
      <c r="L57" s="104">
        <v>0</v>
      </c>
      <c r="M57" s="104">
        <f t="shared" si="3"/>
        <v>0</v>
      </c>
    </row>
    <row r="58" spans="1:13" x14ac:dyDescent="0.2">
      <c r="A58" s="71">
        <v>18</v>
      </c>
      <c r="B58" s="59"/>
      <c r="C58" s="19"/>
      <c r="D58" s="30">
        <v>0</v>
      </c>
      <c r="E58" s="101">
        <v>0</v>
      </c>
      <c r="F58" s="106">
        <f t="shared" si="0"/>
        <v>0</v>
      </c>
      <c r="G58" s="93">
        <v>0</v>
      </c>
      <c r="H58" s="105">
        <f t="shared" si="1"/>
        <v>0</v>
      </c>
      <c r="I58" s="94">
        <v>0</v>
      </c>
      <c r="J58" s="104">
        <f t="shared" si="2"/>
        <v>0</v>
      </c>
      <c r="K58" s="104">
        <v>0</v>
      </c>
      <c r="L58" s="104">
        <v>0</v>
      </c>
      <c r="M58" s="104">
        <f t="shared" si="3"/>
        <v>0</v>
      </c>
    </row>
    <row r="59" spans="1:13" x14ac:dyDescent="0.2">
      <c r="A59" s="20">
        <v>19</v>
      </c>
      <c r="B59" s="59"/>
      <c r="C59" s="19"/>
      <c r="D59" s="30">
        <v>0</v>
      </c>
      <c r="E59" s="101">
        <v>0</v>
      </c>
      <c r="F59" s="106">
        <f t="shared" si="0"/>
        <v>0</v>
      </c>
      <c r="G59" s="93">
        <v>0</v>
      </c>
      <c r="H59" s="105">
        <f t="shared" si="1"/>
        <v>0</v>
      </c>
      <c r="I59" s="94">
        <v>0</v>
      </c>
      <c r="J59" s="104">
        <f t="shared" si="2"/>
        <v>0</v>
      </c>
      <c r="K59" s="104">
        <v>0</v>
      </c>
      <c r="L59" s="104">
        <v>0</v>
      </c>
      <c r="M59" s="104">
        <f t="shared" si="3"/>
        <v>0</v>
      </c>
    </row>
    <row r="60" spans="1:13" x14ac:dyDescent="0.2">
      <c r="A60" s="20">
        <v>20</v>
      </c>
      <c r="B60" s="59"/>
      <c r="C60" s="19"/>
      <c r="D60" s="30">
        <v>0</v>
      </c>
      <c r="E60" s="101">
        <v>0</v>
      </c>
      <c r="F60" s="106">
        <f t="shared" si="0"/>
        <v>0</v>
      </c>
      <c r="G60" s="93">
        <v>0</v>
      </c>
      <c r="H60" s="105">
        <f t="shared" si="1"/>
        <v>0</v>
      </c>
      <c r="I60" s="94">
        <v>0</v>
      </c>
      <c r="J60" s="104">
        <f t="shared" si="2"/>
        <v>0</v>
      </c>
      <c r="K60" s="104">
        <v>0</v>
      </c>
      <c r="L60" s="104">
        <v>0</v>
      </c>
      <c r="M60" s="104">
        <f t="shared" si="3"/>
        <v>0</v>
      </c>
    </row>
    <row r="61" spans="1:13" x14ac:dyDescent="0.2">
      <c r="A61" s="71">
        <v>21</v>
      </c>
      <c r="B61" s="59"/>
      <c r="C61" s="19"/>
      <c r="D61" s="30">
        <v>0</v>
      </c>
      <c r="E61" s="101">
        <v>0</v>
      </c>
      <c r="F61" s="106">
        <f t="shared" si="0"/>
        <v>0</v>
      </c>
      <c r="G61" s="93">
        <v>0</v>
      </c>
      <c r="H61" s="105">
        <f t="shared" si="1"/>
        <v>0</v>
      </c>
      <c r="I61" s="94">
        <v>0</v>
      </c>
      <c r="J61" s="104">
        <f t="shared" si="2"/>
        <v>0</v>
      </c>
      <c r="K61" s="104">
        <v>0</v>
      </c>
      <c r="L61" s="104">
        <v>0</v>
      </c>
      <c r="M61" s="104">
        <f t="shared" si="3"/>
        <v>0</v>
      </c>
    </row>
    <row r="62" spans="1:13" x14ac:dyDescent="0.2">
      <c r="A62" s="20">
        <v>22</v>
      </c>
      <c r="B62" s="59"/>
      <c r="C62" s="19"/>
      <c r="D62" s="30">
        <v>0</v>
      </c>
      <c r="E62" s="101">
        <v>0</v>
      </c>
      <c r="F62" s="106">
        <f t="shared" si="0"/>
        <v>0</v>
      </c>
      <c r="G62" s="93">
        <v>0</v>
      </c>
      <c r="H62" s="105">
        <f t="shared" si="1"/>
        <v>0</v>
      </c>
      <c r="I62" s="94">
        <v>0</v>
      </c>
      <c r="J62" s="104">
        <f t="shared" si="2"/>
        <v>0</v>
      </c>
      <c r="K62" s="104">
        <v>0</v>
      </c>
      <c r="L62" s="104">
        <v>0</v>
      </c>
      <c r="M62" s="104">
        <f t="shared" si="3"/>
        <v>0</v>
      </c>
    </row>
    <row r="63" spans="1:13" x14ac:dyDescent="0.2">
      <c r="A63" s="20">
        <v>23</v>
      </c>
      <c r="B63" s="59"/>
      <c r="C63" s="19"/>
      <c r="D63" s="30">
        <v>0</v>
      </c>
      <c r="E63" s="101">
        <v>0</v>
      </c>
      <c r="F63" s="106">
        <f t="shared" si="0"/>
        <v>0</v>
      </c>
      <c r="G63" s="93">
        <v>0</v>
      </c>
      <c r="H63" s="105">
        <f t="shared" si="1"/>
        <v>0</v>
      </c>
      <c r="I63" s="94">
        <v>0</v>
      </c>
      <c r="J63" s="104">
        <f t="shared" si="2"/>
        <v>0</v>
      </c>
      <c r="K63" s="104">
        <v>0</v>
      </c>
      <c r="L63" s="104">
        <v>0</v>
      </c>
      <c r="M63" s="104">
        <f t="shared" si="3"/>
        <v>0</v>
      </c>
    </row>
    <row r="64" spans="1:13" x14ac:dyDescent="0.2">
      <c r="A64" s="71">
        <v>24</v>
      </c>
      <c r="B64" s="59"/>
      <c r="C64" s="19"/>
      <c r="D64" s="30">
        <v>0</v>
      </c>
      <c r="E64" s="101">
        <v>0</v>
      </c>
      <c r="F64" s="106">
        <f t="shared" si="0"/>
        <v>0</v>
      </c>
      <c r="G64" s="93">
        <v>0</v>
      </c>
      <c r="H64" s="105">
        <f t="shared" si="1"/>
        <v>0</v>
      </c>
      <c r="I64" s="94">
        <v>0</v>
      </c>
      <c r="J64" s="104">
        <f t="shared" si="2"/>
        <v>0</v>
      </c>
      <c r="K64" s="104">
        <v>0</v>
      </c>
      <c r="L64" s="104">
        <v>0</v>
      </c>
      <c r="M64" s="104">
        <f t="shared" si="3"/>
        <v>0</v>
      </c>
    </row>
    <row r="65" spans="1:13" ht="13.5" thickBot="1" x14ac:dyDescent="0.25">
      <c r="A65" s="20">
        <v>25</v>
      </c>
      <c r="B65" s="59"/>
      <c r="C65" s="19"/>
      <c r="D65" s="30">
        <v>0</v>
      </c>
      <c r="E65" s="101">
        <v>0</v>
      </c>
      <c r="F65" s="106">
        <f t="shared" si="0"/>
        <v>0</v>
      </c>
      <c r="G65" s="93">
        <v>0</v>
      </c>
      <c r="H65" s="105">
        <f t="shared" si="1"/>
        <v>0</v>
      </c>
      <c r="I65" s="94">
        <v>0</v>
      </c>
      <c r="J65" s="104">
        <f t="shared" si="2"/>
        <v>0</v>
      </c>
      <c r="K65" s="104">
        <v>0</v>
      </c>
      <c r="L65" s="104">
        <v>0</v>
      </c>
      <c r="M65" s="104">
        <f t="shared" si="3"/>
        <v>0</v>
      </c>
    </row>
    <row r="66" spans="1:13" ht="15.95" customHeight="1" thickBot="1" x14ac:dyDescent="0.25">
      <c r="A66" s="20"/>
      <c r="B66" s="342" t="s">
        <v>138</v>
      </c>
      <c r="C66" s="343"/>
      <c r="D66" s="343"/>
      <c r="E66" s="343"/>
      <c r="F66" s="343"/>
      <c r="G66" s="343"/>
      <c r="H66" s="122">
        <f>SUM(H41:H65)</f>
        <v>0</v>
      </c>
      <c r="I66" s="139"/>
      <c r="J66" s="139"/>
      <c r="K66" s="104">
        <f>SUM(K41:K65)</f>
        <v>0</v>
      </c>
      <c r="L66" s="169">
        <f>SUM(L41:L65)</f>
        <v>0</v>
      </c>
      <c r="M66" s="117">
        <f t="shared" si="3"/>
        <v>0</v>
      </c>
    </row>
    <row r="67" spans="1:13" ht="13.5" thickBot="1" x14ac:dyDescent="0.25">
      <c r="B67" s="9"/>
      <c r="C67" s="9"/>
      <c r="D67" s="9"/>
      <c r="E67" s="5"/>
      <c r="F67" s="5"/>
      <c r="G67" s="5"/>
    </row>
    <row r="68" spans="1:13" ht="13.5" thickBot="1" x14ac:dyDescent="0.25">
      <c r="A68" s="338" t="s">
        <v>27</v>
      </c>
      <c r="B68" s="339"/>
      <c r="C68" s="339"/>
      <c r="D68" s="339"/>
      <c r="E68" s="339"/>
      <c r="F68" s="339"/>
      <c r="G68" s="339"/>
      <c r="H68" s="175">
        <f>SUM(H66+H34)</f>
        <v>0</v>
      </c>
      <c r="I68" s="139"/>
      <c r="J68" s="139"/>
      <c r="K68" s="104">
        <f>SUM(K34,K66)</f>
        <v>0</v>
      </c>
      <c r="L68" s="104">
        <f>SUM(L34,L66)</f>
        <v>0</v>
      </c>
      <c r="M68" s="118">
        <f>SUM(M66+M34)</f>
        <v>0</v>
      </c>
    </row>
    <row r="69" spans="1:13" x14ac:dyDescent="0.2">
      <c r="B69" s="7"/>
      <c r="C69" s="7"/>
      <c r="D69" s="7"/>
      <c r="E69" s="5"/>
      <c r="F69" s="5"/>
      <c r="G69" s="5"/>
    </row>
    <row r="70" spans="1:13" x14ac:dyDescent="0.2">
      <c r="B70" s="7"/>
      <c r="C70" s="7"/>
      <c r="D70" s="7"/>
    </row>
    <row r="71" spans="1:13" ht="28.5" customHeight="1" x14ac:dyDescent="0.2">
      <c r="B71" s="29"/>
      <c r="C71" s="29"/>
      <c r="D71" s="29"/>
      <c r="E71" s="29"/>
      <c r="F71" s="29"/>
      <c r="G71" s="16"/>
    </row>
    <row r="72" spans="1:13" x14ac:dyDescent="0.2">
      <c r="B72" s="6"/>
      <c r="C72" s="6"/>
      <c r="D72" s="6"/>
      <c r="E72" s="8"/>
      <c r="F72" s="8"/>
      <c r="G72" s="8"/>
    </row>
    <row r="73" spans="1:13" x14ac:dyDescent="0.2">
      <c r="B73" s="4"/>
      <c r="C73" s="4"/>
      <c r="D73" s="4"/>
      <c r="E73" s="5"/>
      <c r="F73" s="5"/>
      <c r="G73" s="5"/>
    </row>
    <row r="74" spans="1:13" x14ac:dyDescent="0.2">
      <c r="B74" s="10"/>
      <c r="C74" s="10"/>
      <c r="D74" s="10"/>
    </row>
  </sheetData>
  <sheetProtection selectLockedCells="1"/>
  <mergeCells count="32">
    <mergeCell ref="A3:M3"/>
    <mergeCell ref="C2:M2"/>
    <mergeCell ref="A1:M1"/>
    <mergeCell ref="G5:H5"/>
    <mergeCell ref="B13:B19"/>
    <mergeCell ref="D5:E5"/>
    <mergeCell ref="D6:E12"/>
    <mergeCell ref="D13:E19"/>
    <mergeCell ref="D4:E4"/>
    <mergeCell ref="A2:B2"/>
    <mergeCell ref="G4:H4"/>
    <mergeCell ref="A13:A19"/>
    <mergeCell ref="F13:F19"/>
    <mergeCell ref="B6:B12"/>
    <mergeCell ref="A6:A12"/>
    <mergeCell ref="C13:C19"/>
    <mergeCell ref="C6:C12"/>
    <mergeCell ref="F6:F12"/>
    <mergeCell ref="A68:G68"/>
    <mergeCell ref="A38:M38"/>
    <mergeCell ref="B34:G34"/>
    <mergeCell ref="A27:A33"/>
    <mergeCell ref="A20:A26"/>
    <mergeCell ref="B66:G66"/>
    <mergeCell ref="B27:B33"/>
    <mergeCell ref="C27:C33"/>
    <mergeCell ref="F27:F33"/>
    <mergeCell ref="B20:B26"/>
    <mergeCell ref="C20:C26"/>
    <mergeCell ref="F20:F26"/>
    <mergeCell ref="D20:E26"/>
    <mergeCell ref="D27:E33"/>
  </mergeCells>
  <phoneticPr fontId="0" type="noConversion"/>
  <dataValidations disablePrompts="1" xWindow="636" yWindow="347" count="2">
    <dataValidation allowBlank="1" showInputMessage="1" showErrorMessage="1" promptTitle="Other" prompt="Please describe other cost in Justification" sqref="H6:H11 G41:G65 H15:H18" xr:uid="{00000000-0002-0000-0400-000000000000}"/>
    <dataValidation allowBlank="1" showInputMessage="1" showErrorMessage="1" promptTitle="Overnight" prompt="# of Days calculated by overnight stays" sqref="F6:F33" xr:uid="{00000000-0002-0000-0400-000001000000}"/>
  </dataValidations>
  <printOptions horizontalCentered="1" verticalCentered="1"/>
  <pageMargins left="0.25" right="0.25" top="0.75" bottom="0.75" header="0.25" footer="0.25"/>
  <pageSetup scale="52" fitToWidth="0" fitToHeight="0" orientation="landscape" r:id="rId1"/>
  <headerFooter>
    <oddHeader>&amp;CHHSC Children's Advocacy Program
Budget&amp;RFY26</oddHeader>
  </headerFooter>
  <rowBreaks count="1" manualBreakCount="1">
    <brk id="36" max="16383" man="1"/>
  </rowBreaks>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K34"/>
  <sheetViews>
    <sheetView showGridLines="0" view="pageLayout" zoomScaleNormal="100" workbookViewId="0">
      <selection activeCell="I25" sqref="I25"/>
    </sheetView>
  </sheetViews>
  <sheetFormatPr defaultColWidth="9.140625" defaultRowHeight="12.75" x14ac:dyDescent="0.2"/>
  <cols>
    <col min="1" max="1" width="2.7109375" style="10" customWidth="1"/>
    <col min="2" max="2" width="24.28515625" style="10" customWidth="1"/>
    <col min="3" max="3" width="32" style="10" customWidth="1"/>
    <col min="4" max="4" width="5.42578125" style="10" customWidth="1"/>
    <col min="5" max="5" width="13.7109375" style="10" customWidth="1"/>
    <col min="6" max="6" width="13.5703125" style="10" customWidth="1"/>
    <col min="7" max="7" width="8.42578125" style="38" customWidth="1"/>
    <col min="8" max="8" width="12.28515625" style="38" bestFit="1" customWidth="1"/>
    <col min="9" max="9" width="12.85546875" style="38" customWidth="1"/>
    <col min="10" max="10" width="12.5703125" style="38" customWidth="1"/>
    <col min="11" max="11" width="14.140625" style="10" customWidth="1"/>
    <col min="12" max="16384" width="9.140625" style="10"/>
  </cols>
  <sheetData>
    <row r="1" spans="1:11" ht="15" x14ac:dyDescent="0.25">
      <c r="A1" s="292" t="s">
        <v>142</v>
      </c>
      <c r="B1" s="293"/>
      <c r="C1" s="293"/>
      <c r="D1" s="293"/>
      <c r="E1" s="293"/>
      <c r="F1" s="293"/>
      <c r="G1" s="293"/>
      <c r="H1" s="293"/>
      <c r="I1" s="293"/>
      <c r="J1" s="293"/>
      <c r="K1" s="294"/>
    </row>
    <row r="2" spans="1:11" ht="13.5" customHeight="1" x14ac:dyDescent="0.2">
      <c r="A2" s="366" t="s">
        <v>1</v>
      </c>
      <c r="B2" s="366"/>
      <c r="C2" s="367">
        <f>'Summary Page'!C4</f>
        <v>0</v>
      </c>
      <c r="D2" s="368"/>
      <c r="E2" s="368"/>
      <c r="F2" s="368"/>
      <c r="G2" s="368"/>
      <c r="H2" s="368"/>
      <c r="I2" s="368"/>
      <c r="J2" s="368"/>
      <c r="K2" s="369"/>
    </row>
    <row r="3" spans="1:11" s="38" customFormat="1" x14ac:dyDescent="0.2">
      <c r="A3" s="96"/>
      <c r="B3" s="96" t="s">
        <v>2</v>
      </c>
      <c r="C3" s="96" t="s">
        <v>3</v>
      </c>
      <c r="D3" s="97" t="s">
        <v>4</v>
      </c>
      <c r="E3" s="97" t="s">
        <v>5</v>
      </c>
      <c r="F3" s="96" t="s">
        <v>23</v>
      </c>
      <c r="G3" s="96" t="s">
        <v>24</v>
      </c>
      <c r="H3" s="96" t="s">
        <v>26</v>
      </c>
      <c r="I3" s="96" t="s">
        <v>30</v>
      </c>
      <c r="J3" s="96" t="s">
        <v>32</v>
      </c>
      <c r="K3" s="96" t="s">
        <v>45</v>
      </c>
    </row>
    <row r="4" spans="1:11" ht="45" x14ac:dyDescent="0.2">
      <c r="A4" s="20"/>
      <c r="B4" s="77" t="s">
        <v>13</v>
      </c>
      <c r="C4" s="77" t="s">
        <v>174</v>
      </c>
      <c r="D4" s="22" t="s">
        <v>29</v>
      </c>
      <c r="E4" s="22" t="s">
        <v>28</v>
      </c>
      <c r="F4" s="41" t="s">
        <v>86</v>
      </c>
      <c r="G4" s="41" t="s">
        <v>80</v>
      </c>
      <c r="H4" s="41" t="s">
        <v>157</v>
      </c>
      <c r="I4" s="41" t="s">
        <v>147</v>
      </c>
      <c r="J4" s="41" t="s">
        <v>148</v>
      </c>
      <c r="K4" s="35" t="s">
        <v>81</v>
      </c>
    </row>
    <row r="5" spans="1:11" x14ac:dyDescent="0.2">
      <c r="A5" s="20">
        <v>1</v>
      </c>
      <c r="B5" s="58"/>
      <c r="C5" s="58"/>
      <c r="D5" s="30">
        <v>0</v>
      </c>
      <c r="E5" s="31">
        <v>0</v>
      </c>
      <c r="F5" s="42">
        <v>0</v>
      </c>
      <c r="G5" s="98">
        <v>0</v>
      </c>
      <c r="H5" s="157">
        <f>F5*G5</f>
        <v>0</v>
      </c>
      <c r="I5" s="99">
        <v>0</v>
      </c>
      <c r="J5" s="99">
        <v>0</v>
      </c>
      <c r="K5" s="99">
        <f>I5+J5</f>
        <v>0</v>
      </c>
    </row>
    <row r="6" spans="1:11" x14ac:dyDescent="0.2">
      <c r="A6" s="20">
        <v>2</v>
      </c>
      <c r="B6" s="58"/>
      <c r="C6" s="58"/>
      <c r="D6" s="30">
        <v>0</v>
      </c>
      <c r="E6" s="31">
        <v>0</v>
      </c>
      <c r="F6" s="42">
        <f t="shared" ref="F6:F10" si="0">D6*E6</f>
        <v>0</v>
      </c>
      <c r="G6" s="98">
        <v>0</v>
      </c>
      <c r="H6" s="157">
        <f t="shared" ref="H6:H33" si="1">F6*G6</f>
        <v>0</v>
      </c>
      <c r="I6" s="99">
        <v>0</v>
      </c>
      <c r="J6" s="99">
        <v>0</v>
      </c>
      <c r="K6" s="99">
        <f t="shared" ref="K6:K33" si="2">I6+J6</f>
        <v>0</v>
      </c>
    </row>
    <row r="7" spans="1:11" x14ac:dyDescent="0.2">
      <c r="A7" s="20">
        <v>3</v>
      </c>
      <c r="B7" s="58"/>
      <c r="C7" s="58"/>
      <c r="D7" s="30">
        <v>0</v>
      </c>
      <c r="E7" s="31">
        <v>0</v>
      </c>
      <c r="F7" s="42">
        <f t="shared" si="0"/>
        <v>0</v>
      </c>
      <c r="G7" s="98">
        <v>0</v>
      </c>
      <c r="H7" s="157">
        <f t="shared" si="1"/>
        <v>0</v>
      </c>
      <c r="I7" s="99">
        <v>0</v>
      </c>
      <c r="J7" s="99">
        <v>0</v>
      </c>
      <c r="K7" s="99">
        <f t="shared" si="2"/>
        <v>0</v>
      </c>
    </row>
    <row r="8" spans="1:11" x14ac:dyDescent="0.2">
      <c r="A8" s="20">
        <v>4</v>
      </c>
      <c r="B8" s="58"/>
      <c r="C8" s="58"/>
      <c r="D8" s="30">
        <v>0</v>
      </c>
      <c r="E8" s="31">
        <v>0</v>
      </c>
      <c r="F8" s="42">
        <f>D8*E8</f>
        <v>0</v>
      </c>
      <c r="G8" s="98">
        <v>0</v>
      </c>
      <c r="H8" s="157">
        <f t="shared" si="1"/>
        <v>0</v>
      </c>
      <c r="I8" s="99">
        <v>0</v>
      </c>
      <c r="J8" s="99">
        <v>0</v>
      </c>
      <c r="K8" s="99">
        <f t="shared" si="2"/>
        <v>0</v>
      </c>
    </row>
    <row r="9" spans="1:11" x14ac:dyDescent="0.2">
      <c r="A9" s="20">
        <v>5</v>
      </c>
      <c r="B9" s="58"/>
      <c r="C9" s="58"/>
      <c r="D9" s="30">
        <v>0</v>
      </c>
      <c r="E9" s="31">
        <v>0</v>
      </c>
      <c r="F9" s="42">
        <f>D9*E9</f>
        <v>0</v>
      </c>
      <c r="G9" s="98">
        <v>0</v>
      </c>
      <c r="H9" s="157">
        <f t="shared" si="1"/>
        <v>0</v>
      </c>
      <c r="I9" s="99">
        <v>0</v>
      </c>
      <c r="J9" s="99">
        <v>0</v>
      </c>
      <c r="K9" s="99">
        <f t="shared" si="2"/>
        <v>0</v>
      </c>
    </row>
    <row r="10" spans="1:11" x14ac:dyDescent="0.2">
      <c r="A10" s="20">
        <v>6</v>
      </c>
      <c r="B10" s="59"/>
      <c r="C10" s="59"/>
      <c r="D10" s="30">
        <v>0</v>
      </c>
      <c r="E10" s="31">
        <v>0</v>
      </c>
      <c r="F10" s="42">
        <f t="shared" si="0"/>
        <v>0</v>
      </c>
      <c r="G10" s="98">
        <v>0</v>
      </c>
      <c r="H10" s="157">
        <f t="shared" si="1"/>
        <v>0</v>
      </c>
      <c r="I10" s="99">
        <v>0</v>
      </c>
      <c r="J10" s="99">
        <v>0</v>
      </c>
      <c r="K10" s="99">
        <f t="shared" si="2"/>
        <v>0</v>
      </c>
    </row>
    <row r="11" spans="1:11" x14ac:dyDescent="0.2">
      <c r="A11" s="20">
        <v>7</v>
      </c>
      <c r="B11" s="59"/>
      <c r="C11" s="59"/>
      <c r="D11" s="30">
        <v>0</v>
      </c>
      <c r="E11" s="31">
        <v>0</v>
      </c>
      <c r="F11" s="42">
        <f t="shared" ref="F11:F18" si="3">D11*E11</f>
        <v>0</v>
      </c>
      <c r="G11" s="98">
        <v>0</v>
      </c>
      <c r="H11" s="157">
        <f t="shared" si="1"/>
        <v>0</v>
      </c>
      <c r="I11" s="99">
        <v>0</v>
      </c>
      <c r="J11" s="99">
        <v>0</v>
      </c>
      <c r="K11" s="99">
        <f t="shared" si="2"/>
        <v>0</v>
      </c>
    </row>
    <row r="12" spans="1:11" x14ac:dyDescent="0.2">
      <c r="A12" s="20">
        <v>8</v>
      </c>
      <c r="B12" s="59"/>
      <c r="C12" s="59"/>
      <c r="D12" s="30">
        <v>0</v>
      </c>
      <c r="E12" s="31">
        <v>0</v>
      </c>
      <c r="F12" s="42">
        <f t="shared" si="3"/>
        <v>0</v>
      </c>
      <c r="G12" s="98">
        <v>0</v>
      </c>
      <c r="H12" s="157">
        <f t="shared" si="1"/>
        <v>0</v>
      </c>
      <c r="I12" s="99">
        <v>0</v>
      </c>
      <c r="J12" s="99">
        <v>0</v>
      </c>
      <c r="K12" s="99">
        <f t="shared" si="2"/>
        <v>0</v>
      </c>
    </row>
    <row r="13" spans="1:11" x14ac:dyDescent="0.2">
      <c r="A13" s="20">
        <v>9</v>
      </c>
      <c r="B13" s="59"/>
      <c r="C13" s="59"/>
      <c r="D13" s="30">
        <v>0</v>
      </c>
      <c r="E13" s="31">
        <v>0</v>
      </c>
      <c r="F13" s="42">
        <f t="shared" si="3"/>
        <v>0</v>
      </c>
      <c r="G13" s="98">
        <v>0</v>
      </c>
      <c r="H13" s="157">
        <f t="shared" si="1"/>
        <v>0</v>
      </c>
      <c r="I13" s="99">
        <v>0</v>
      </c>
      <c r="J13" s="99">
        <v>0</v>
      </c>
      <c r="K13" s="99">
        <f t="shared" si="2"/>
        <v>0</v>
      </c>
    </row>
    <row r="14" spans="1:11" x14ac:dyDescent="0.2">
      <c r="A14" s="20">
        <v>10</v>
      </c>
      <c r="B14" s="59"/>
      <c r="C14" s="59"/>
      <c r="D14" s="30">
        <v>0</v>
      </c>
      <c r="E14" s="31">
        <v>0</v>
      </c>
      <c r="F14" s="42">
        <f t="shared" si="3"/>
        <v>0</v>
      </c>
      <c r="G14" s="98">
        <v>0</v>
      </c>
      <c r="H14" s="157">
        <f t="shared" si="1"/>
        <v>0</v>
      </c>
      <c r="I14" s="99">
        <v>0</v>
      </c>
      <c r="J14" s="99">
        <v>0</v>
      </c>
      <c r="K14" s="99">
        <f t="shared" si="2"/>
        <v>0</v>
      </c>
    </row>
    <row r="15" spans="1:11" x14ac:dyDescent="0.2">
      <c r="A15" s="20">
        <v>11</v>
      </c>
      <c r="B15" s="59"/>
      <c r="C15" s="59"/>
      <c r="D15" s="30">
        <v>0</v>
      </c>
      <c r="E15" s="31">
        <v>0</v>
      </c>
      <c r="F15" s="42">
        <f t="shared" si="3"/>
        <v>0</v>
      </c>
      <c r="G15" s="98">
        <v>0</v>
      </c>
      <c r="H15" s="157">
        <f t="shared" si="1"/>
        <v>0</v>
      </c>
      <c r="I15" s="99">
        <v>0</v>
      </c>
      <c r="J15" s="99">
        <v>0</v>
      </c>
      <c r="K15" s="99">
        <f t="shared" si="2"/>
        <v>0</v>
      </c>
    </row>
    <row r="16" spans="1:11" x14ac:dyDescent="0.2">
      <c r="A16" s="20">
        <v>12</v>
      </c>
      <c r="B16" s="59"/>
      <c r="C16" s="59"/>
      <c r="D16" s="30">
        <v>0</v>
      </c>
      <c r="E16" s="31">
        <v>0</v>
      </c>
      <c r="F16" s="42">
        <f t="shared" si="3"/>
        <v>0</v>
      </c>
      <c r="G16" s="98">
        <v>0</v>
      </c>
      <c r="H16" s="157">
        <f t="shared" si="1"/>
        <v>0</v>
      </c>
      <c r="I16" s="99">
        <v>0</v>
      </c>
      <c r="J16" s="99">
        <v>0</v>
      </c>
      <c r="K16" s="99">
        <f t="shared" si="2"/>
        <v>0</v>
      </c>
    </row>
    <row r="17" spans="1:11" x14ac:dyDescent="0.2">
      <c r="A17" s="20">
        <v>13</v>
      </c>
      <c r="B17" s="59"/>
      <c r="C17" s="59"/>
      <c r="D17" s="30">
        <v>0</v>
      </c>
      <c r="E17" s="31">
        <v>0</v>
      </c>
      <c r="F17" s="42">
        <f t="shared" si="3"/>
        <v>0</v>
      </c>
      <c r="G17" s="98">
        <v>0</v>
      </c>
      <c r="H17" s="157">
        <f t="shared" si="1"/>
        <v>0</v>
      </c>
      <c r="I17" s="99">
        <v>0</v>
      </c>
      <c r="J17" s="99">
        <v>0</v>
      </c>
      <c r="K17" s="99">
        <f t="shared" si="2"/>
        <v>0</v>
      </c>
    </row>
    <row r="18" spans="1:11" x14ac:dyDescent="0.2">
      <c r="A18" s="20">
        <v>14</v>
      </c>
      <c r="B18" s="59"/>
      <c r="C18" s="59"/>
      <c r="D18" s="30">
        <v>0</v>
      </c>
      <c r="E18" s="31">
        <v>0</v>
      </c>
      <c r="F18" s="42">
        <f t="shared" si="3"/>
        <v>0</v>
      </c>
      <c r="G18" s="98">
        <v>0</v>
      </c>
      <c r="H18" s="157">
        <f t="shared" si="1"/>
        <v>0</v>
      </c>
      <c r="I18" s="99">
        <v>0</v>
      </c>
      <c r="J18" s="99">
        <v>0</v>
      </c>
      <c r="K18" s="99">
        <f t="shared" si="2"/>
        <v>0</v>
      </c>
    </row>
    <row r="19" spans="1:11" x14ac:dyDescent="0.2">
      <c r="A19" s="20">
        <v>15</v>
      </c>
      <c r="B19" s="59"/>
      <c r="C19" s="59"/>
      <c r="D19" s="30">
        <v>0</v>
      </c>
      <c r="E19" s="31">
        <v>0</v>
      </c>
      <c r="F19" s="42">
        <f t="shared" ref="F19:F31" si="4">D19*E19</f>
        <v>0</v>
      </c>
      <c r="G19" s="98">
        <v>0</v>
      </c>
      <c r="H19" s="157">
        <f t="shared" si="1"/>
        <v>0</v>
      </c>
      <c r="I19" s="99">
        <v>0</v>
      </c>
      <c r="J19" s="99">
        <v>0</v>
      </c>
      <c r="K19" s="99">
        <f t="shared" si="2"/>
        <v>0</v>
      </c>
    </row>
    <row r="20" spans="1:11" x14ac:dyDescent="0.2">
      <c r="A20" s="20">
        <v>16</v>
      </c>
      <c r="B20" s="59"/>
      <c r="C20" s="59"/>
      <c r="D20" s="30">
        <v>0</v>
      </c>
      <c r="E20" s="31">
        <v>0</v>
      </c>
      <c r="F20" s="42">
        <f t="shared" si="4"/>
        <v>0</v>
      </c>
      <c r="G20" s="98">
        <v>0</v>
      </c>
      <c r="H20" s="157">
        <f t="shared" si="1"/>
        <v>0</v>
      </c>
      <c r="I20" s="99">
        <v>0</v>
      </c>
      <c r="J20" s="99">
        <v>0</v>
      </c>
      <c r="K20" s="99">
        <f t="shared" si="2"/>
        <v>0</v>
      </c>
    </row>
    <row r="21" spans="1:11" x14ac:dyDescent="0.2">
      <c r="A21" s="20">
        <v>17</v>
      </c>
      <c r="B21" s="59"/>
      <c r="C21" s="59"/>
      <c r="D21" s="30">
        <v>0</v>
      </c>
      <c r="E21" s="31">
        <v>0</v>
      </c>
      <c r="F21" s="42">
        <f t="shared" si="4"/>
        <v>0</v>
      </c>
      <c r="G21" s="98">
        <v>0</v>
      </c>
      <c r="H21" s="157">
        <f t="shared" si="1"/>
        <v>0</v>
      </c>
      <c r="I21" s="99">
        <v>0</v>
      </c>
      <c r="J21" s="99">
        <v>0</v>
      </c>
      <c r="K21" s="99">
        <f t="shared" si="2"/>
        <v>0</v>
      </c>
    </row>
    <row r="22" spans="1:11" x14ac:dyDescent="0.2">
      <c r="A22" s="20">
        <v>18</v>
      </c>
      <c r="B22" s="59"/>
      <c r="C22" s="59"/>
      <c r="D22" s="30">
        <v>0</v>
      </c>
      <c r="E22" s="31">
        <v>0</v>
      </c>
      <c r="F22" s="42">
        <f t="shared" si="4"/>
        <v>0</v>
      </c>
      <c r="G22" s="98">
        <v>0</v>
      </c>
      <c r="H22" s="157">
        <f t="shared" si="1"/>
        <v>0</v>
      </c>
      <c r="I22" s="99">
        <v>0</v>
      </c>
      <c r="J22" s="99">
        <v>0</v>
      </c>
      <c r="K22" s="99">
        <f t="shared" si="2"/>
        <v>0</v>
      </c>
    </row>
    <row r="23" spans="1:11" x14ac:dyDescent="0.2">
      <c r="A23" s="20">
        <v>19</v>
      </c>
      <c r="B23" s="59"/>
      <c r="C23" s="59"/>
      <c r="D23" s="30">
        <v>0</v>
      </c>
      <c r="E23" s="31">
        <v>0</v>
      </c>
      <c r="F23" s="42">
        <f t="shared" si="4"/>
        <v>0</v>
      </c>
      <c r="G23" s="98">
        <v>0</v>
      </c>
      <c r="H23" s="157">
        <f t="shared" si="1"/>
        <v>0</v>
      </c>
      <c r="I23" s="99">
        <v>0</v>
      </c>
      <c r="J23" s="99">
        <v>0</v>
      </c>
      <c r="K23" s="99">
        <f t="shared" si="2"/>
        <v>0</v>
      </c>
    </row>
    <row r="24" spans="1:11" x14ac:dyDescent="0.2">
      <c r="A24" s="20">
        <v>20</v>
      </c>
      <c r="B24" s="59"/>
      <c r="C24" s="59"/>
      <c r="D24" s="30">
        <v>0</v>
      </c>
      <c r="E24" s="31">
        <v>0</v>
      </c>
      <c r="F24" s="42">
        <f t="shared" si="4"/>
        <v>0</v>
      </c>
      <c r="G24" s="98">
        <v>0</v>
      </c>
      <c r="H24" s="157">
        <f t="shared" si="1"/>
        <v>0</v>
      </c>
      <c r="I24" s="99">
        <v>0</v>
      </c>
      <c r="J24" s="99">
        <v>0</v>
      </c>
      <c r="K24" s="99">
        <f t="shared" si="2"/>
        <v>0</v>
      </c>
    </row>
    <row r="25" spans="1:11" x14ac:dyDescent="0.2">
      <c r="A25" s="20">
        <v>21</v>
      </c>
      <c r="B25" s="59"/>
      <c r="C25" s="59"/>
      <c r="D25" s="30">
        <v>0</v>
      </c>
      <c r="E25" s="31">
        <v>0</v>
      </c>
      <c r="F25" s="42">
        <f t="shared" si="4"/>
        <v>0</v>
      </c>
      <c r="G25" s="98">
        <v>0</v>
      </c>
      <c r="H25" s="157">
        <f t="shared" si="1"/>
        <v>0</v>
      </c>
      <c r="I25" s="99">
        <v>0</v>
      </c>
      <c r="J25" s="99">
        <v>0</v>
      </c>
      <c r="K25" s="99">
        <f t="shared" si="2"/>
        <v>0</v>
      </c>
    </row>
    <row r="26" spans="1:11" x14ac:dyDescent="0.2">
      <c r="A26" s="20">
        <v>22</v>
      </c>
      <c r="B26" s="59"/>
      <c r="C26" s="59"/>
      <c r="D26" s="30">
        <v>0</v>
      </c>
      <c r="E26" s="31">
        <v>0</v>
      </c>
      <c r="F26" s="42">
        <f t="shared" si="4"/>
        <v>0</v>
      </c>
      <c r="G26" s="98">
        <v>0</v>
      </c>
      <c r="H26" s="157">
        <f t="shared" si="1"/>
        <v>0</v>
      </c>
      <c r="I26" s="99">
        <v>0</v>
      </c>
      <c r="J26" s="99">
        <v>0</v>
      </c>
      <c r="K26" s="99">
        <f t="shared" si="2"/>
        <v>0</v>
      </c>
    </row>
    <row r="27" spans="1:11" x14ac:dyDescent="0.2">
      <c r="A27" s="20">
        <v>23</v>
      </c>
      <c r="B27" s="59"/>
      <c r="C27" s="59"/>
      <c r="D27" s="30">
        <v>0</v>
      </c>
      <c r="E27" s="31">
        <v>0</v>
      </c>
      <c r="F27" s="42">
        <f t="shared" si="4"/>
        <v>0</v>
      </c>
      <c r="G27" s="98">
        <v>0</v>
      </c>
      <c r="H27" s="157">
        <f t="shared" si="1"/>
        <v>0</v>
      </c>
      <c r="I27" s="99">
        <v>0</v>
      </c>
      <c r="J27" s="99">
        <v>0</v>
      </c>
      <c r="K27" s="99">
        <f t="shared" si="2"/>
        <v>0</v>
      </c>
    </row>
    <row r="28" spans="1:11" x14ac:dyDescent="0.2">
      <c r="A28" s="20">
        <v>24</v>
      </c>
      <c r="B28" s="59"/>
      <c r="C28" s="59"/>
      <c r="D28" s="30">
        <v>0</v>
      </c>
      <c r="E28" s="31">
        <v>0</v>
      </c>
      <c r="F28" s="42">
        <f t="shared" si="4"/>
        <v>0</v>
      </c>
      <c r="G28" s="98">
        <v>0</v>
      </c>
      <c r="H28" s="157">
        <f t="shared" si="1"/>
        <v>0</v>
      </c>
      <c r="I28" s="99">
        <v>0</v>
      </c>
      <c r="J28" s="99">
        <v>0</v>
      </c>
      <c r="K28" s="99">
        <f t="shared" si="2"/>
        <v>0</v>
      </c>
    </row>
    <row r="29" spans="1:11" x14ac:dyDescent="0.2">
      <c r="A29" s="20">
        <v>25</v>
      </c>
      <c r="B29" s="59"/>
      <c r="C29" s="59"/>
      <c r="D29" s="30">
        <v>0</v>
      </c>
      <c r="E29" s="31">
        <v>0</v>
      </c>
      <c r="F29" s="42">
        <f t="shared" si="4"/>
        <v>0</v>
      </c>
      <c r="G29" s="98">
        <v>0</v>
      </c>
      <c r="H29" s="157">
        <f t="shared" si="1"/>
        <v>0</v>
      </c>
      <c r="I29" s="99">
        <v>0</v>
      </c>
      <c r="J29" s="99">
        <v>0</v>
      </c>
      <c r="K29" s="99">
        <f t="shared" si="2"/>
        <v>0</v>
      </c>
    </row>
    <row r="30" spans="1:11" x14ac:dyDescent="0.2">
      <c r="A30" s="20">
        <v>26</v>
      </c>
      <c r="B30" s="133"/>
      <c r="C30" s="133"/>
      <c r="D30" s="30">
        <v>0</v>
      </c>
      <c r="E30" s="31">
        <v>0</v>
      </c>
      <c r="F30" s="42">
        <f t="shared" si="4"/>
        <v>0</v>
      </c>
      <c r="G30" s="98">
        <v>0</v>
      </c>
      <c r="H30" s="157">
        <f t="shared" si="1"/>
        <v>0</v>
      </c>
      <c r="I30" s="99">
        <v>0</v>
      </c>
      <c r="J30" s="99">
        <v>0</v>
      </c>
      <c r="K30" s="99">
        <f t="shared" si="2"/>
        <v>0</v>
      </c>
    </row>
    <row r="31" spans="1:11" x14ac:dyDescent="0.2">
      <c r="A31" s="20">
        <v>27</v>
      </c>
      <c r="B31" s="19"/>
      <c r="C31" s="19"/>
      <c r="D31" s="30">
        <v>0</v>
      </c>
      <c r="E31" s="31">
        <v>0</v>
      </c>
      <c r="F31" s="42">
        <f t="shared" si="4"/>
        <v>0</v>
      </c>
      <c r="G31" s="98">
        <v>0</v>
      </c>
      <c r="H31" s="157">
        <f t="shared" si="1"/>
        <v>0</v>
      </c>
      <c r="I31" s="99">
        <v>0</v>
      </c>
      <c r="J31" s="99">
        <v>0</v>
      </c>
      <c r="K31" s="99">
        <f t="shared" si="2"/>
        <v>0</v>
      </c>
    </row>
    <row r="32" spans="1:11" x14ac:dyDescent="0.2">
      <c r="A32" s="20"/>
      <c r="B32" s="59"/>
      <c r="C32" s="59"/>
      <c r="D32" s="30">
        <v>0</v>
      </c>
      <c r="E32" s="31">
        <v>0</v>
      </c>
      <c r="F32" s="42">
        <f t="shared" ref="F32:F33" si="5">D32*E32</f>
        <v>0</v>
      </c>
      <c r="G32" s="98">
        <v>0</v>
      </c>
      <c r="H32" s="157">
        <f t="shared" si="1"/>
        <v>0</v>
      </c>
      <c r="I32" s="99">
        <v>0</v>
      </c>
      <c r="J32" s="99">
        <v>0</v>
      </c>
      <c r="K32" s="99">
        <f t="shared" si="2"/>
        <v>0</v>
      </c>
    </row>
    <row r="33" spans="1:11" ht="13.5" thickBot="1" x14ac:dyDescent="0.25">
      <c r="A33" s="20"/>
      <c r="B33" s="59"/>
      <c r="C33" s="59"/>
      <c r="D33" s="30">
        <v>0</v>
      </c>
      <c r="E33" s="31">
        <v>0</v>
      </c>
      <c r="F33" s="140">
        <f t="shared" si="5"/>
        <v>0</v>
      </c>
      <c r="G33" s="98">
        <v>0</v>
      </c>
      <c r="H33" s="161">
        <f t="shared" si="1"/>
        <v>0</v>
      </c>
      <c r="I33" s="142">
        <v>0</v>
      </c>
      <c r="J33" s="142">
        <v>0</v>
      </c>
      <c r="K33" s="99">
        <f t="shared" si="2"/>
        <v>0</v>
      </c>
    </row>
    <row r="34" spans="1:11" ht="15.75" customHeight="1" thickBot="1" x14ac:dyDescent="0.25">
      <c r="A34" s="364"/>
      <c r="B34" s="364"/>
      <c r="C34" s="364"/>
      <c r="D34" s="364"/>
      <c r="E34" s="365"/>
      <c r="F34" s="171">
        <f>SUM(F5:F33)</f>
        <v>0</v>
      </c>
      <c r="G34" s="112"/>
      <c r="H34" s="162"/>
      <c r="I34" s="163">
        <f>SUM(I5:I33)</f>
        <v>0</v>
      </c>
      <c r="J34" s="145">
        <f>SUM(J5:J33)</f>
        <v>0</v>
      </c>
      <c r="K34" s="125">
        <f>SUM(K5:K33)</f>
        <v>0</v>
      </c>
    </row>
  </sheetData>
  <sheetProtection sheet="1" formatColumns="0" formatRows="0" selectLockedCells="1"/>
  <mergeCells count="4">
    <mergeCell ref="A34:E34"/>
    <mergeCell ref="A2:B2"/>
    <mergeCell ref="A1:K1"/>
    <mergeCell ref="C2:K2"/>
  </mergeCells>
  <phoneticPr fontId="20" type="noConversion"/>
  <printOptions horizontalCentered="1" verticalCentered="1"/>
  <pageMargins left="0.25" right="0.25" top="0.75" bottom="0.75" header="0.3" footer="0.3"/>
  <pageSetup scale="83" orientation="landscape" r:id="rId1"/>
  <headerFooter>
    <oddHeader>&amp;CProposed Program
Budget&amp;RFY26</oddHead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30"/>
  <sheetViews>
    <sheetView showGridLines="0" view="pageLayout" zoomScaleNormal="100" workbookViewId="0">
      <selection sqref="A1:I2"/>
    </sheetView>
  </sheetViews>
  <sheetFormatPr defaultColWidth="9.140625" defaultRowHeight="12.75" x14ac:dyDescent="0.2"/>
  <cols>
    <col min="1" max="1" width="3.28515625" style="10" customWidth="1"/>
    <col min="2" max="2" width="30.28515625" style="10" customWidth="1"/>
    <col min="3" max="3" width="42.140625" style="10" customWidth="1"/>
    <col min="4" max="4" width="12.7109375" style="28" customWidth="1"/>
    <col min="5" max="5" width="9.42578125" style="73" customWidth="1"/>
    <col min="6" max="6" width="11.28515625" style="73" bestFit="1" customWidth="1"/>
    <col min="7" max="7" width="11.5703125" style="143" customWidth="1"/>
    <col min="8" max="8" width="11.28515625" style="143" bestFit="1" customWidth="1"/>
    <col min="9" max="9" width="13.42578125" style="10" customWidth="1"/>
    <col min="10" max="16384" width="9.140625" style="10"/>
  </cols>
  <sheetData>
    <row r="1" spans="1:9" ht="15" x14ac:dyDescent="0.25">
      <c r="A1" s="292" t="s">
        <v>41</v>
      </c>
      <c r="B1" s="293"/>
      <c r="C1" s="293"/>
      <c r="D1" s="293"/>
      <c r="E1" s="293"/>
      <c r="F1" s="293"/>
      <c r="G1" s="293"/>
      <c r="H1" s="293"/>
      <c r="I1" s="294"/>
    </row>
    <row r="2" spans="1:9" s="1" customFormat="1" ht="13.5" customHeight="1" x14ac:dyDescent="0.2">
      <c r="A2" s="366" t="s">
        <v>1</v>
      </c>
      <c r="B2" s="366"/>
      <c r="C2" s="371">
        <f>'Summary Page'!C4</f>
        <v>0</v>
      </c>
      <c r="D2" s="296"/>
      <c r="E2" s="296"/>
      <c r="F2" s="296"/>
      <c r="G2" s="296"/>
      <c r="H2" s="296"/>
      <c r="I2" s="297"/>
    </row>
    <row r="3" spans="1:9" x14ac:dyDescent="0.2">
      <c r="A3" s="25"/>
      <c r="B3" s="50" t="s">
        <v>2</v>
      </c>
      <c r="C3" s="51" t="s">
        <v>3</v>
      </c>
      <c r="D3" s="25" t="s">
        <v>4</v>
      </c>
      <c r="E3" s="25" t="s">
        <v>5</v>
      </c>
      <c r="F3" s="25" t="s">
        <v>23</v>
      </c>
      <c r="G3" s="25" t="s">
        <v>24</v>
      </c>
      <c r="H3" s="25" t="s">
        <v>26</v>
      </c>
      <c r="I3" s="52" t="s">
        <v>30</v>
      </c>
    </row>
    <row r="4" spans="1:9" s="9" customFormat="1" ht="56.25" x14ac:dyDescent="0.2">
      <c r="A4" s="45"/>
      <c r="B4" s="48" t="s">
        <v>109</v>
      </c>
      <c r="C4" s="48" t="s">
        <v>6</v>
      </c>
      <c r="D4" s="33" t="s">
        <v>83</v>
      </c>
      <c r="E4" s="146" t="s">
        <v>80</v>
      </c>
      <c r="F4" s="146" t="s">
        <v>157</v>
      </c>
      <c r="G4" s="146" t="s">
        <v>147</v>
      </c>
      <c r="H4" s="146" t="s">
        <v>148</v>
      </c>
      <c r="I4" s="41" t="s">
        <v>81</v>
      </c>
    </row>
    <row r="5" spans="1:9" x14ac:dyDescent="0.2">
      <c r="A5" s="20">
        <v>1</v>
      </c>
      <c r="B5" s="58"/>
      <c r="C5" s="58"/>
      <c r="D5" s="31">
        <v>0</v>
      </c>
      <c r="E5" s="72">
        <v>0</v>
      </c>
      <c r="F5" s="158">
        <f t="shared" ref="F5:F29" si="0">D5*E5</f>
        <v>0</v>
      </c>
      <c r="G5" s="62">
        <v>0</v>
      </c>
      <c r="H5" s="62">
        <v>0</v>
      </c>
      <c r="I5" s="62">
        <f>G5+H5</f>
        <v>0</v>
      </c>
    </row>
    <row r="6" spans="1:9" x14ac:dyDescent="0.2">
      <c r="A6" s="20">
        <v>2</v>
      </c>
      <c r="B6" s="58"/>
      <c r="C6" s="58"/>
      <c r="D6" s="31">
        <v>0</v>
      </c>
      <c r="E6" s="72">
        <v>0</v>
      </c>
      <c r="F6" s="158">
        <f t="shared" si="0"/>
        <v>0</v>
      </c>
      <c r="G6" s="62">
        <v>0</v>
      </c>
      <c r="H6" s="62">
        <v>0</v>
      </c>
      <c r="I6" s="62">
        <f t="shared" ref="I6:I29" si="1">G6+H6</f>
        <v>0</v>
      </c>
    </row>
    <row r="7" spans="1:9" x14ac:dyDescent="0.2">
      <c r="A7" s="20">
        <v>3</v>
      </c>
      <c r="B7" s="58"/>
      <c r="C7" s="58"/>
      <c r="D7" s="31">
        <v>0</v>
      </c>
      <c r="E7" s="72">
        <v>0</v>
      </c>
      <c r="F7" s="158">
        <f t="shared" si="0"/>
        <v>0</v>
      </c>
      <c r="G7" s="62">
        <v>0</v>
      </c>
      <c r="H7" s="62">
        <v>0</v>
      </c>
      <c r="I7" s="62">
        <f t="shared" si="1"/>
        <v>0</v>
      </c>
    </row>
    <row r="8" spans="1:9" x14ac:dyDescent="0.2">
      <c r="A8" s="20">
        <v>4</v>
      </c>
      <c r="B8" s="59"/>
      <c r="C8" s="59"/>
      <c r="D8" s="31">
        <v>0</v>
      </c>
      <c r="E8" s="72">
        <v>0</v>
      </c>
      <c r="F8" s="158">
        <f t="shared" si="0"/>
        <v>0</v>
      </c>
      <c r="G8" s="62">
        <v>0</v>
      </c>
      <c r="H8" s="62">
        <v>0</v>
      </c>
      <c r="I8" s="62">
        <f t="shared" si="1"/>
        <v>0</v>
      </c>
    </row>
    <row r="9" spans="1:9" x14ac:dyDescent="0.2">
      <c r="A9" s="20">
        <v>5</v>
      </c>
      <c r="B9" s="59"/>
      <c r="C9" s="59"/>
      <c r="D9" s="31">
        <v>0</v>
      </c>
      <c r="E9" s="72">
        <v>0</v>
      </c>
      <c r="F9" s="158">
        <f t="shared" si="0"/>
        <v>0</v>
      </c>
      <c r="G9" s="62">
        <v>0</v>
      </c>
      <c r="H9" s="62">
        <v>0</v>
      </c>
      <c r="I9" s="62">
        <f t="shared" si="1"/>
        <v>0</v>
      </c>
    </row>
    <row r="10" spans="1:9" x14ac:dyDescent="0.2">
      <c r="A10" s="20">
        <v>6</v>
      </c>
      <c r="B10" s="59"/>
      <c r="C10" s="59"/>
      <c r="D10" s="31">
        <v>0</v>
      </c>
      <c r="E10" s="72">
        <v>0</v>
      </c>
      <c r="F10" s="158">
        <f t="shared" si="0"/>
        <v>0</v>
      </c>
      <c r="G10" s="62">
        <v>0</v>
      </c>
      <c r="H10" s="62">
        <v>0</v>
      </c>
      <c r="I10" s="62">
        <f t="shared" si="1"/>
        <v>0</v>
      </c>
    </row>
    <row r="11" spans="1:9" x14ac:dyDescent="0.2">
      <c r="A11" s="20">
        <v>7</v>
      </c>
      <c r="B11" s="59"/>
      <c r="C11" s="59"/>
      <c r="D11" s="31">
        <v>0</v>
      </c>
      <c r="E11" s="72">
        <v>0</v>
      </c>
      <c r="F11" s="158">
        <f t="shared" si="0"/>
        <v>0</v>
      </c>
      <c r="G11" s="62">
        <v>0</v>
      </c>
      <c r="H11" s="62">
        <v>0</v>
      </c>
      <c r="I11" s="62">
        <f t="shared" si="1"/>
        <v>0</v>
      </c>
    </row>
    <row r="12" spans="1:9" x14ac:dyDescent="0.2">
      <c r="A12" s="20">
        <v>8</v>
      </c>
      <c r="B12" s="59"/>
      <c r="C12" s="59"/>
      <c r="D12" s="31">
        <v>0</v>
      </c>
      <c r="E12" s="72">
        <v>0</v>
      </c>
      <c r="F12" s="158">
        <f t="shared" si="0"/>
        <v>0</v>
      </c>
      <c r="G12" s="62">
        <v>0</v>
      </c>
      <c r="H12" s="62">
        <v>0</v>
      </c>
      <c r="I12" s="62">
        <f t="shared" si="1"/>
        <v>0</v>
      </c>
    </row>
    <row r="13" spans="1:9" x14ac:dyDescent="0.2">
      <c r="A13" s="20">
        <v>9</v>
      </c>
      <c r="B13" s="59"/>
      <c r="C13" s="59"/>
      <c r="D13" s="31">
        <v>0</v>
      </c>
      <c r="E13" s="72">
        <v>0</v>
      </c>
      <c r="F13" s="158">
        <f t="shared" si="0"/>
        <v>0</v>
      </c>
      <c r="G13" s="62">
        <v>0</v>
      </c>
      <c r="H13" s="62">
        <v>0</v>
      </c>
      <c r="I13" s="62">
        <f t="shared" si="1"/>
        <v>0</v>
      </c>
    </row>
    <row r="14" spans="1:9" x14ac:dyDescent="0.2">
      <c r="A14" s="20">
        <v>10</v>
      </c>
      <c r="B14" s="59"/>
      <c r="C14" s="59"/>
      <c r="D14" s="31">
        <v>0</v>
      </c>
      <c r="E14" s="72">
        <v>0</v>
      </c>
      <c r="F14" s="158">
        <f t="shared" si="0"/>
        <v>0</v>
      </c>
      <c r="G14" s="62">
        <v>0</v>
      </c>
      <c r="H14" s="62">
        <v>0</v>
      </c>
      <c r="I14" s="62">
        <f t="shared" si="1"/>
        <v>0</v>
      </c>
    </row>
    <row r="15" spans="1:9" x14ac:dyDescent="0.2">
      <c r="A15" s="20">
        <v>11</v>
      </c>
      <c r="B15" s="59"/>
      <c r="C15" s="59"/>
      <c r="D15" s="31">
        <v>0</v>
      </c>
      <c r="E15" s="72">
        <v>0</v>
      </c>
      <c r="F15" s="158">
        <f t="shared" si="0"/>
        <v>0</v>
      </c>
      <c r="G15" s="62">
        <v>0</v>
      </c>
      <c r="H15" s="62">
        <v>0</v>
      </c>
      <c r="I15" s="62">
        <f t="shared" si="1"/>
        <v>0</v>
      </c>
    </row>
    <row r="16" spans="1:9" x14ac:dyDescent="0.2">
      <c r="A16" s="20">
        <v>12</v>
      </c>
      <c r="B16" s="59"/>
      <c r="C16" s="59"/>
      <c r="D16" s="31">
        <v>0</v>
      </c>
      <c r="E16" s="72">
        <v>0</v>
      </c>
      <c r="F16" s="158">
        <f t="shared" si="0"/>
        <v>0</v>
      </c>
      <c r="G16" s="62">
        <v>0</v>
      </c>
      <c r="H16" s="62">
        <v>0</v>
      </c>
      <c r="I16" s="62">
        <f t="shared" si="1"/>
        <v>0</v>
      </c>
    </row>
    <row r="17" spans="1:9" x14ac:dyDescent="0.2">
      <c r="A17" s="20">
        <v>13</v>
      </c>
      <c r="B17" s="59"/>
      <c r="C17" s="59"/>
      <c r="D17" s="31">
        <v>0</v>
      </c>
      <c r="E17" s="72">
        <v>0</v>
      </c>
      <c r="F17" s="158">
        <f t="shared" si="0"/>
        <v>0</v>
      </c>
      <c r="G17" s="62">
        <v>0</v>
      </c>
      <c r="H17" s="62">
        <v>0</v>
      </c>
      <c r="I17" s="62">
        <f t="shared" si="1"/>
        <v>0</v>
      </c>
    </row>
    <row r="18" spans="1:9" x14ac:dyDescent="0.2">
      <c r="A18" s="20">
        <v>14</v>
      </c>
      <c r="B18" s="59"/>
      <c r="C18" s="59"/>
      <c r="D18" s="31">
        <v>0</v>
      </c>
      <c r="E18" s="72">
        <v>0</v>
      </c>
      <c r="F18" s="158">
        <f t="shared" si="0"/>
        <v>0</v>
      </c>
      <c r="G18" s="62">
        <v>0</v>
      </c>
      <c r="H18" s="62">
        <v>0</v>
      </c>
      <c r="I18" s="62">
        <f t="shared" si="1"/>
        <v>0</v>
      </c>
    </row>
    <row r="19" spans="1:9" x14ac:dyDescent="0.2">
      <c r="A19" s="20">
        <v>15</v>
      </c>
      <c r="B19" s="59"/>
      <c r="C19" s="59"/>
      <c r="D19" s="31">
        <v>0</v>
      </c>
      <c r="E19" s="72">
        <v>0</v>
      </c>
      <c r="F19" s="158">
        <f t="shared" si="0"/>
        <v>0</v>
      </c>
      <c r="G19" s="62">
        <v>0</v>
      </c>
      <c r="H19" s="62">
        <v>0</v>
      </c>
      <c r="I19" s="62">
        <f t="shared" si="1"/>
        <v>0</v>
      </c>
    </row>
    <row r="20" spans="1:9" x14ac:dyDescent="0.2">
      <c r="A20" s="20">
        <v>16</v>
      </c>
      <c r="B20" s="59"/>
      <c r="C20" s="59"/>
      <c r="D20" s="31">
        <v>0</v>
      </c>
      <c r="E20" s="72">
        <v>0</v>
      </c>
      <c r="F20" s="158">
        <f t="shared" si="0"/>
        <v>0</v>
      </c>
      <c r="G20" s="62">
        <v>0</v>
      </c>
      <c r="H20" s="62">
        <v>0</v>
      </c>
      <c r="I20" s="62">
        <f t="shared" si="1"/>
        <v>0</v>
      </c>
    </row>
    <row r="21" spans="1:9" x14ac:dyDescent="0.2">
      <c r="A21" s="20">
        <v>17</v>
      </c>
      <c r="B21" s="59"/>
      <c r="C21" s="59"/>
      <c r="D21" s="31">
        <v>0</v>
      </c>
      <c r="E21" s="72">
        <v>0</v>
      </c>
      <c r="F21" s="158">
        <f t="shared" si="0"/>
        <v>0</v>
      </c>
      <c r="G21" s="62">
        <v>0</v>
      </c>
      <c r="H21" s="62">
        <v>0</v>
      </c>
      <c r="I21" s="62">
        <f t="shared" si="1"/>
        <v>0</v>
      </c>
    </row>
    <row r="22" spans="1:9" x14ac:dyDescent="0.2">
      <c r="A22" s="20">
        <v>18</v>
      </c>
      <c r="B22" s="59"/>
      <c r="C22" s="59"/>
      <c r="D22" s="31">
        <v>0</v>
      </c>
      <c r="E22" s="72">
        <v>0</v>
      </c>
      <c r="F22" s="158">
        <f t="shared" si="0"/>
        <v>0</v>
      </c>
      <c r="G22" s="62">
        <v>0</v>
      </c>
      <c r="H22" s="62">
        <v>0</v>
      </c>
      <c r="I22" s="62">
        <f t="shared" si="1"/>
        <v>0</v>
      </c>
    </row>
    <row r="23" spans="1:9" x14ac:dyDescent="0.2">
      <c r="A23" s="20">
        <v>19</v>
      </c>
      <c r="B23" s="59"/>
      <c r="C23" s="59"/>
      <c r="D23" s="31">
        <v>0</v>
      </c>
      <c r="E23" s="72">
        <v>0</v>
      </c>
      <c r="F23" s="158">
        <f t="shared" si="0"/>
        <v>0</v>
      </c>
      <c r="G23" s="62">
        <v>0</v>
      </c>
      <c r="H23" s="62">
        <v>0</v>
      </c>
      <c r="I23" s="62">
        <f t="shared" si="1"/>
        <v>0</v>
      </c>
    </row>
    <row r="24" spans="1:9" x14ac:dyDescent="0.2">
      <c r="A24" s="20">
        <v>20</v>
      </c>
      <c r="B24" s="59"/>
      <c r="C24" s="59"/>
      <c r="D24" s="31">
        <v>0</v>
      </c>
      <c r="E24" s="72">
        <v>0</v>
      </c>
      <c r="F24" s="158">
        <f t="shared" si="0"/>
        <v>0</v>
      </c>
      <c r="G24" s="62">
        <v>0</v>
      </c>
      <c r="H24" s="62">
        <v>0</v>
      </c>
      <c r="I24" s="62">
        <f t="shared" si="1"/>
        <v>0</v>
      </c>
    </row>
    <row r="25" spans="1:9" x14ac:dyDescent="0.2">
      <c r="A25" s="20">
        <v>21</v>
      </c>
      <c r="B25" s="59"/>
      <c r="C25" s="59"/>
      <c r="D25" s="31">
        <v>0</v>
      </c>
      <c r="E25" s="72">
        <v>0</v>
      </c>
      <c r="F25" s="158">
        <f t="shared" si="0"/>
        <v>0</v>
      </c>
      <c r="G25" s="62">
        <v>0</v>
      </c>
      <c r="H25" s="62">
        <v>0</v>
      </c>
      <c r="I25" s="62">
        <f t="shared" si="1"/>
        <v>0</v>
      </c>
    </row>
    <row r="26" spans="1:9" x14ac:dyDescent="0.2">
      <c r="A26" s="20">
        <v>22</v>
      </c>
      <c r="B26" s="59"/>
      <c r="C26" s="59"/>
      <c r="D26" s="31">
        <v>0</v>
      </c>
      <c r="E26" s="72">
        <v>0</v>
      </c>
      <c r="F26" s="158">
        <f t="shared" si="0"/>
        <v>0</v>
      </c>
      <c r="G26" s="62">
        <v>0</v>
      </c>
      <c r="H26" s="62">
        <v>0</v>
      </c>
      <c r="I26" s="62">
        <f t="shared" si="1"/>
        <v>0</v>
      </c>
    </row>
    <row r="27" spans="1:9" x14ac:dyDescent="0.2">
      <c r="A27" s="20">
        <v>23</v>
      </c>
      <c r="B27" s="59"/>
      <c r="C27" s="59"/>
      <c r="D27" s="31">
        <v>0</v>
      </c>
      <c r="E27" s="72">
        <v>0</v>
      </c>
      <c r="F27" s="158">
        <f t="shared" si="0"/>
        <v>0</v>
      </c>
      <c r="G27" s="62">
        <v>0</v>
      </c>
      <c r="H27" s="62">
        <v>0</v>
      </c>
      <c r="I27" s="62">
        <f t="shared" si="1"/>
        <v>0</v>
      </c>
    </row>
    <row r="28" spans="1:9" x14ac:dyDescent="0.2">
      <c r="A28" s="20">
        <v>24</v>
      </c>
      <c r="B28" s="59"/>
      <c r="C28" s="59"/>
      <c r="D28" s="31">
        <v>0</v>
      </c>
      <c r="E28" s="72">
        <v>0</v>
      </c>
      <c r="F28" s="158">
        <f t="shared" si="0"/>
        <v>0</v>
      </c>
      <c r="G28" s="62">
        <v>0</v>
      </c>
      <c r="H28" s="62">
        <v>0</v>
      </c>
      <c r="I28" s="62">
        <f t="shared" si="1"/>
        <v>0</v>
      </c>
    </row>
    <row r="29" spans="1:9" ht="13.5" thickBot="1" x14ac:dyDescent="0.25">
      <c r="A29" s="20">
        <v>25</v>
      </c>
      <c r="B29" s="59"/>
      <c r="C29" s="59"/>
      <c r="D29" s="144">
        <v>0</v>
      </c>
      <c r="E29" s="72">
        <v>0</v>
      </c>
      <c r="F29" s="158">
        <f t="shared" si="0"/>
        <v>0</v>
      </c>
      <c r="G29" s="116">
        <v>0</v>
      </c>
      <c r="H29" s="116">
        <v>0</v>
      </c>
      <c r="I29" s="62">
        <f t="shared" si="1"/>
        <v>0</v>
      </c>
    </row>
    <row r="30" spans="1:9" ht="15.95" customHeight="1" thickBot="1" x14ac:dyDescent="0.25">
      <c r="A30" s="20"/>
      <c r="B30" s="370" t="s">
        <v>7</v>
      </c>
      <c r="C30" s="370"/>
      <c r="D30" s="172">
        <f>SUM(D5:D29)</f>
        <v>0</v>
      </c>
      <c r="E30" s="114"/>
      <c r="F30" s="159">
        <f>SUM(F5:F29)</f>
        <v>0</v>
      </c>
      <c r="G30" s="145">
        <f>SUM(G5:G29)</f>
        <v>0</v>
      </c>
      <c r="H30" s="174">
        <f>SUM(H5:H29)</f>
        <v>0</v>
      </c>
      <c r="I30" s="173">
        <f>SUM(I5:I29)</f>
        <v>0</v>
      </c>
    </row>
  </sheetData>
  <sheetProtection selectLockedCells="1"/>
  <mergeCells count="4">
    <mergeCell ref="B30:C30"/>
    <mergeCell ref="A2:B2"/>
    <mergeCell ref="A1:I1"/>
    <mergeCell ref="C2:I2"/>
  </mergeCells>
  <phoneticPr fontId="0" type="noConversion"/>
  <printOptions horizontalCentered="1" verticalCentered="1"/>
  <pageMargins left="0.25" right="0.25" top="0.75" bottom="0.75" header="0.3" footer="0.3"/>
  <pageSetup scale="85" orientation="landscape" r:id="rId1"/>
  <headerFooter>
    <oddHeader>&amp;CProposed Program
Budget&amp;RFY26</oddHead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I30"/>
  <sheetViews>
    <sheetView showGridLines="0" view="pageLayout" zoomScaleNormal="100" workbookViewId="0">
      <selection activeCell="I18" sqref="I18"/>
    </sheetView>
  </sheetViews>
  <sheetFormatPr defaultColWidth="6.7109375" defaultRowHeight="12.75" x14ac:dyDescent="0.2"/>
  <cols>
    <col min="1" max="1" width="3.28515625" style="10" customWidth="1"/>
    <col min="2" max="2" width="26.85546875" style="10" customWidth="1"/>
    <col min="3" max="3" width="34" style="10" customWidth="1"/>
    <col min="4" max="4" width="14.140625" style="28" customWidth="1"/>
    <col min="5" max="5" width="8" style="73" customWidth="1"/>
    <col min="6" max="6" width="12" style="73" customWidth="1"/>
    <col min="7" max="7" width="12.42578125" style="143" customWidth="1"/>
    <col min="8" max="8" width="12.5703125" style="143" customWidth="1"/>
    <col min="9" max="9" width="14.28515625" style="10" customWidth="1"/>
    <col min="10" max="16384" width="6.7109375" style="10"/>
  </cols>
  <sheetData>
    <row r="1" spans="1:9" ht="15" x14ac:dyDescent="0.25">
      <c r="A1" s="292" t="s">
        <v>85</v>
      </c>
      <c r="B1" s="293"/>
      <c r="C1" s="293"/>
      <c r="D1" s="293"/>
      <c r="E1" s="293"/>
      <c r="F1" s="293"/>
      <c r="G1" s="293"/>
      <c r="H1" s="293"/>
      <c r="I1" s="294"/>
    </row>
    <row r="2" spans="1:9" ht="13.5" customHeight="1" x14ac:dyDescent="0.2">
      <c r="A2" s="366" t="s">
        <v>1</v>
      </c>
      <c r="B2" s="366"/>
      <c r="C2" s="295">
        <f>'Summary Page'!C4</f>
        <v>0</v>
      </c>
      <c r="D2" s="373"/>
      <c r="E2" s="373"/>
      <c r="F2" s="373"/>
      <c r="G2" s="373"/>
      <c r="H2" s="373"/>
      <c r="I2" s="374"/>
    </row>
    <row r="3" spans="1:9" ht="12.75" customHeight="1" x14ac:dyDescent="0.2">
      <c r="A3" s="49"/>
      <c r="B3" s="53" t="s">
        <v>2</v>
      </c>
      <c r="C3" s="63" t="s">
        <v>3</v>
      </c>
      <c r="D3" s="40" t="s">
        <v>4</v>
      </c>
      <c r="E3" s="27" t="s">
        <v>5</v>
      </c>
      <c r="F3" s="27" t="s">
        <v>23</v>
      </c>
      <c r="G3" s="27" t="s">
        <v>24</v>
      </c>
      <c r="H3" s="27" t="s">
        <v>26</v>
      </c>
      <c r="I3" s="27" t="s">
        <v>30</v>
      </c>
    </row>
    <row r="4" spans="1:9" ht="45" x14ac:dyDescent="0.2">
      <c r="A4" s="20"/>
      <c r="B4" s="77" t="s">
        <v>110</v>
      </c>
      <c r="C4" s="77" t="s">
        <v>6</v>
      </c>
      <c r="D4" s="21" t="s">
        <v>86</v>
      </c>
      <c r="E4" s="21" t="s">
        <v>80</v>
      </c>
      <c r="F4" s="21" t="s">
        <v>157</v>
      </c>
      <c r="G4" s="21" t="s">
        <v>147</v>
      </c>
      <c r="H4" s="21" t="s">
        <v>148</v>
      </c>
      <c r="I4" s="41" t="s">
        <v>81</v>
      </c>
    </row>
    <row r="5" spans="1:9" x14ac:dyDescent="0.2">
      <c r="A5" s="20">
        <v>1</v>
      </c>
      <c r="B5" s="58"/>
      <c r="C5" s="58"/>
      <c r="D5" s="31">
        <v>0</v>
      </c>
      <c r="E5" s="72">
        <v>0</v>
      </c>
      <c r="F5" s="164">
        <f t="shared" ref="F5:F29" si="0">D5*E5</f>
        <v>0</v>
      </c>
      <c r="G5" s="42">
        <v>0</v>
      </c>
      <c r="H5" s="42">
        <v>0</v>
      </c>
      <c r="I5" s="42">
        <f t="shared" ref="I5:I29" si="1">G5+H5</f>
        <v>0</v>
      </c>
    </row>
    <row r="6" spans="1:9" x14ac:dyDescent="0.2">
      <c r="A6" s="20">
        <v>2</v>
      </c>
      <c r="B6" s="58"/>
      <c r="C6" s="58"/>
      <c r="D6" s="31">
        <v>0</v>
      </c>
      <c r="E6" s="72">
        <v>0</v>
      </c>
      <c r="F6" s="164">
        <f t="shared" si="0"/>
        <v>0</v>
      </c>
      <c r="G6" s="42">
        <v>0</v>
      </c>
      <c r="H6" s="42">
        <v>0</v>
      </c>
      <c r="I6" s="42">
        <f t="shared" si="1"/>
        <v>0</v>
      </c>
    </row>
    <row r="7" spans="1:9" x14ac:dyDescent="0.2">
      <c r="A7" s="20">
        <v>3</v>
      </c>
      <c r="B7" s="58"/>
      <c r="C7" s="58"/>
      <c r="D7" s="31">
        <v>0</v>
      </c>
      <c r="E7" s="72">
        <v>0</v>
      </c>
      <c r="F7" s="164">
        <f t="shared" si="0"/>
        <v>0</v>
      </c>
      <c r="G7" s="42">
        <v>0</v>
      </c>
      <c r="H7" s="42">
        <v>0</v>
      </c>
      <c r="I7" s="42">
        <f t="shared" si="1"/>
        <v>0</v>
      </c>
    </row>
    <row r="8" spans="1:9" x14ac:dyDescent="0.2">
      <c r="A8" s="20">
        <v>4</v>
      </c>
      <c r="B8" s="58"/>
      <c r="C8" s="58"/>
      <c r="D8" s="31">
        <v>0</v>
      </c>
      <c r="E8" s="72">
        <v>0</v>
      </c>
      <c r="F8" s="164">
        <f t="shared" si="0"/>
        <v>0</v>
      </c>
      <c r="G8" s="42">
        <v>0</v>
      </c>
      <c r="H8" s="42">
        <v>0</v>
      </c>
      <c r="I8" s="42">
        <f t="shared" si="1"/>
        <v>0</v>
      </c>
    </row>
    <row r="9" spans="1:9" x14ac:dyDescent="0.2">
      <c r="A9" s="20">
        <v>5</v>
      </c>
      <c r="B9" s="58"/>
      <c r="C9" s="58"/>
      <c r="D9" s="31">
        <v>0</v>
      </c>
      <c r="E9" s="72">
        <v>0</v>
      </c>
      <c r="F9" s="164">
        <f t="shared" si="0"/>
        <v>0</v>
      </c>
      <c r="G9" s="42">
        <v>0</v>
      </c>
      <c r="H9" s="42">
        <v>0</v>
      </c>
      <c r="I9" s="42">
        <v>0</v>
      </c>
    </row>
    <row r="10" spans="1:9" x14ac:dyDescent="0.2">
      <c r="A10" s="20">
        <v>6</v>
      </c>
      <c r="B10" s="59"/>
      <c r="C10" s="59"/>
      <c r="D10" s="31">
        <v>0</v>
      </c>
      <c r="E10" s="72">
        <v>0</v>
      </c>
      <c r="F10" s="164">
        <f t="shared" si="0"/>
        <v>0</v>
      </c>
      <c r="G10" s="42">
        <v>0</v>
      </c>
      <c r="H10" s="42">
        <v>0</v>
      </c>
      <c r="I10" s="42">
        <f t="shared" si="1"/>
        <v>0</v>
      </c>
    </row>
    <row r="11" spans="1:9" x14ac:dyDescent="0.2">
      <c r="A11" s="20">
        <v>7</v>
      </c>
      <c r="B11" s="59"/>
      <c r="C11" s="59"/>
      <c r="D11" s="31">
        <v>0</v>
      </c>
      <c r="E11" s="72">
        <v>0</v>
      </c>
      <c r="F11" s="164">
        <f t="shared" si="0"/>
        <v>0</v>
      </c>
      <c r="G11" s="42">
        <v>0</v>
      </c>
      <c r="H11" s="42">
        <v>0</v>
      </c>
      <c r="I11" s="42">
        <f t="shared" si="1"/>
        <v>0</v>
      </c>
    </row>
    <row r="12" spans="1:9" x14ac:dyDescent="0.2">
      <c r="A12" s="20">
        <v>8</v>
      </c>
      <c r="B12" s="59"/>
      <c r="C12" s="59"/>
      <c r="D12" s="31">
        <v>0</v>
      </c>
      <c r="E12" s="72">
        <v>0</v>
      </c>
      <c r="F12" s="164">
        <f t="shared" si="0"/>
        <v>0</v>
      </c>
      <c r="G12" s="42">
        <v>0</v>
      </c>
      <c r="H12" s="42">
        <v>0</v>
      </c>
      <c r="I12" s="42">
        <f t="shared" si="1"/>
        <v>0</v>
      </c>
    </row>
    <row r="13" spans="1:9" x14ac:dyDescent="0.2">
      <c r="A13" s="20">
        <v>9</v>
      </c>
      <c r="B13" s="59"/>
      <c r="C13" s="59"/>
      <c r="D13" s="31">
        <v>0</v>
      </c>
      <c r="E13" s="72">
        <v>0</v>
      </c>
      <c r="F13" s="164">
        <f t="shared" si="0"/>
        <v>0</v>
      </c>
      <c r="G13" s="42">
        <v>0</v>
      </c>
      <c r="H13" s="42">
        <v>0</v>
      </c>
      <c r="I13" s="42">
        <f t="shared" si="1"/>
        <v>0</v>
      </c>
    </row>
    <row r="14" spans="1:9" x14ac:dyDescent="0.2">
      <c r="A14" s="20">
        <v>10</v>
      </c>
      <c r="B14" s="59"/>
      <c r="C14" s="59"/>
      <c r="D14" s="31">
        <v>0</v>
      </c>
      <c r="E14" s="72">
        <v>0</v>
      </c>
      <c r="F14" s="164">
        <f t="shared" si="0"/>
        <v>0</v>
      </c>
      <c r="G14" s="42">
        <v>0</v>
      </c>
      <c r="H14" s="42">
        <v>0</v>
      </c>
      <c r="I14" s="42">
        <f t="shared" si="1"/>
        <v>0</v>
      </c>
    </row>
    <row r="15" spans="1:9" x14ac:dyDescent="0.2">
      <c r="A15" s="20">
        <v>11</v>
      </c>
      <c r="B15" s="59"/>
      <c r="C15" s="59"/>
      <c r="D15" s="31">
        <v>0</v>
      </c>
      <c r="E15" s="72">
        <v>0</v>
      </c>
      <c r="F15" s="164">
        <f t="shared" si="0"/>
        <v>0</v>
      </c>
      <c r="G15" s="42">
        <v>0</v>
      </c>
      <c r="H15" s="42">
        <v>0</v>
      </c>
      <c r="I15" s="42">
        <f t="shared" si="1"/>
        <v>0</v>
      </c>
    </row>
    <row r="16" spans="1:9" x14ac:dyDescent="0.2">
      <c r="A16" s="20">
        <v>12</v>
      </c>
      <c r="B16" s="59"/>
      <c r="C16" s="59"/>
      <c r="D16" s="31">
        <v>0</v>
      </c>
      <c r="E16" s="72">
        <v>0</v>
      </c>
      <c r="F16" s="164">
        <f t="shared" si="0"/>
        <v>0</v>
      </c>
      <c r="G16" s="42">
        <v>0</v>
      </c>
      <c r="H16" s="42">
        <v>0</v>
      </c>
      <c r="I16" s="42">
        <f t="shared" si="1"/>
        <v>0</v>
      </c>
    </row>
    <row r="17" spans="1:9" x14ac:dyDescent="0.2">
      <c r="A17" s="20">
        <v>13</v>
      </c>
      <c r="B17" s="59"/>
      <c r="C17" s="59"/>
      <c r="D17" s="31">
        <v>0</v>
      </c>
      <c r="E17" s="72">
        <v>0</v>
      </c>
      <c r="F17" s="164">
        <f t="shared" si="0"/>
        <v>0</v>
      </c>
      <c r="G17" s="42">
        <v>0</v>
      </c>
      <c r="H17" s="42">
        <v>0</v>
      </c>
      <c r="I17" s="42">
        <f t="shared" si="1"/>
        <v>0</v>
      </c>
    </row>
    <row r="18" spans="1:9" x14ac:dyDescent="0.2">
      <c r="A18" s="20">
        <v>14</v>
      </c>
      <c r="B18" s="59"/>
      <c r="C18" s="59"/>
      <c r="D18" s="31">
        <v>0</v>
      </c>
      <c r="E18" s="72">
        <v>0</v>
      </c>
      <c r="F18" s="164">
        <f t="shared" si="0"/>
        <v>0</v>
      </c>
      <c r="G18" s="42">
        <v>0</v>
      </c>
      <c r="H18" s="42">
        <v>0</v>
      </c>
      <c r="I18" s="42">
        <f t="shared" si="1"/>
        <v>0</v>
      </c>
    </row>
    <row r="19" spans="1:9" x14ac:dyDescent="0.2">
      <c r="A19" s="20">
        <v>15</v>
      </c>
      <c r="B19" s="59"/>
      <c r="C19" s="59"/>
      <c r="D19" s="31">
        <v>0</v>
      </c>
      <c r="E19" s="72">
        <v>0</v>
      </c>
      <c r="F19" s="164">
        <f t="shared" si="0"/>
        <v>0</v>
      </c>
      <c r="G19" s="42">
        <v>0</v>
      </c>
      <c r="H19" s="42">
        <v>0</v>
      </c>
      <c r="I19" s="42">
        <f t="shared" si="1"/>
        <v>0</v>
      </c>
    </row>
    <row r="20" spans="1:9" x14ac:dyDescent="0.2">
      <c r="A20" s="20">
        <v>16</v>
      </c>
      <c r="B20" s="59"/>
      <c r="C20" s="59"/>
      <c r="D20" s="31">
        <v>0</v>
      </c>
      <c r="E20" s="72">
        <v>0</v>
      </c>
      <c r="F20" s="164">
        <f t="shared" si="0"/>
        <v>0</v>
      </c>
      <c r="G20" s="42">
        <v>0</v>
      </c>
      <c r="H20" s="42">
        <v>0</v>
      </c>
      <c r="I20" s="42">
        <f t="shared" si="1"/>
        <v>0</v>
      </c>
    </row>
    <row r="21" spans="1:9" x14ac:dyDescent="0.2">
      <c r="A21" s="20">
        <v>17</v>
      </c>
      <c r="B21" s="59"/>
      <c r="C21" s="59"/>
      <c r="D21" s="31">
        <v>0</v>
      </c>
      <c r="E21" s="72">
        <v>0</v>
      </c>
      <c r="F21" s="164">
        <f t="shared" si="0"/>
        <v>0</v>
      </c>
      <c r="G21" s="42">
        <v>0</v>
      </c>
      <c r="H21" s="42">
        <v>0</v>
      </c>
      <c r="I21" s="42">
        <f t="shared" si="1"/>
        <v>0</v>
      </c>
    </row>
    <row r="22" spans="1:9" x14ac:dyDescent="0.2">
      <c r="A22" s="20">
        <v>18</v>
      </c>
      <c r="B22" s="59"/>
      <c r="C22" s="59"/>
      <c r="D22" s="31">
        <v>0</v>
      </c>
      <c r="E22" s="72">
        <v>0</v>
      </c>
      <c r="F22" s="164">
        <f t="shared" si="0"/>
        <v>0</v>
      </c>
      <c r="G22" s="42">
        <v>0</v>
      </c>
      <c r="H22" s="42">
        <v>0</v>
      </c>
      <c r="I22" s="42">
        <f t="shared" si="1"/>
        <v>0</v>
      </c>
    </row>
    <row r="23" spans="1:9" x14ac:dyDescent="0.2">
      <c r="A23" s="20">
        <v>19</v>
      </c>
      <c r="B23" s="59"/>
      <c r="C23" s="59"/>
      <c r="D23" s="31">
        <v>0</v>
      </c>
      <c r="E23" s="72">
        <v>0</v>
      </c>
      <c r="F23" s="164">
        <f t="shared" si="0"/>
        <v>0</v>
      </c>
      <c r="G23" s="42">
        <v>0</v>
      </c>
      <c r="H23" s="42">
        <v>0</v>
      </c>
      <c r="I23" s="42">
        <f t="shared" si="1"/>
        <v>0</v>
      </c>
    </row>
    <row r="24" spans="1:9" x14ac:dyDescent="0.2">
      <c r="A24" s="20">
        <v>20</v>
      </c>
      <c r="B24" s="59"/>
      <c r="C24" s="59"/>
      <c r="D24" s="31">
        <v>0</v>
      </c>
      <c r="E24" s="72">
        <v>0</v>
      </c>
      <c r="F24" s="164">
        <f t="shared" si="0"/>
        <v>0</v>
      </c>
      <c r="G24" s="42">
        <v>0</v>
      </c>
      <c r="H24" s="42">
        <v>0</v>
      </c>
      <c r="I24" s="42">
        <f t="shared" si="1"/>
        <v>0</v>
      </c>
    </row>
    <row r="25" spans="1:9" x14ac:dyDescent="0.2">
      <c r="A25" s="20">
        <v>21</v>
      </c>
      <c r="B25" s="59"/>
      <c r="C25" s="59"/>
      <c r="D25" s="31">
        <v>0</v>
      </c>
      <c r="E25" s="72">
        <v>0</v>
      </c>
      <c r="F25" s="164">
        <f t="shared" si="0"/>
        <v>0</v>
      </c>
      <c r="G25" s="42">
        <v>0</v>
      </c>
      <c r="H25" s="42">
        <v>0</v>
      </c>
      <c r="I25" s="42">
        <f t="shared" si="1"/>
        <v>0</v>
      </c>
    </row>
    <row r="26" spans="1:9" x14ac:dyDescent="0.2">
      <c r="A26" s="20">
        <v>22</v>
      </c>
      <c r="B26" s="59"/>
      <c r="C26" s="59"/>
      <c r="D26" s="31">
        <v>0</v>
      </c>
      <c r="E26" s="72">
        <v>0</v>
      </c>
      <c r="F26" s="164">
        <f t="shared" si="0"/>
        <v>0</v>
      </c>
      <c r="G26" s="42">
        <v>0</v>
      </c>
      <c r="H26" s="42">
        <v>0</v>
      </c>
      <c r="I26" s="42">
        <f t="shared" si="1"/>
        <v>0</v>
      </c>
    </row>
    <row r="27" spans="1:9" x14ac:dyDescent="0.2">
      <c r="A27" s="20">
        <v>23</v>
      </c>
      <c r="B27" s="59"/>
      <c r="C27" s="59"/>
      <c r="D27" s="31">
        <v>0</v>
      </c>
      <c r="E27" s="72">
        <v>0</v>
      </c>
      <c r="F27" s="164">
        <f t="shared" si="0"/>
        <v>0</v>
      </c>
      <c r="G27" s="42">
        <v>0</v>
      </c>
      <c r="H27" s="42">
        <v>0</v>
      </c>
      <c r="I27" s="42">
        <f t="shared" si="1"/>
        <v>0</v>
      </c>
    </row>
    <row r="28" spans="1:9" x14ac:dyDescent="0.2">
      <c r="A28" s="20">
        <v>24</v>
      </c>
      <c r="B28" s="59"/>
      <c r="C28" s="59"/>
      <c r="D28" s="31">
        <v>0</v>
      </c>
      <c r="E28" s="72">
        <v>0</v>
      </c>
      <c r="F28" s="164">
        <f t="shared" si="0"/>
        <v>0</v>
      </c>
      <c r="G28" s="42">
        <v>0</v>
      </c>
      <c r="H28" s="42">
        <v>0</v>
      </c>
      <c r="I28" s="42">
        <f t="shared" si="1"/>
        <v>0</v>
      </c>
    </row>
    <row r="29" spans="1:9" ht="13.5" thickBot="1" x14ac:dyDescent="0.25">
      <c r="A29" s="20">
        <v>25</v>
      </c>
      <c r="B29" s="59"/>
      <c r="C29" s="59"/>
      <c r="D29" s="115">
        <v>0</v>
      </c>
      <c r="E29" s="72">
        <v>0</v>
      </c>
      <c r="F29" s="164">
        <f t="shared" si="0"/>
        <v>0</v>
      </c>
      <c r="G29" s="111">
        <v>0</v>
      </c>
      <c r="H29" s="111">
        <v>0</v>
      </c>
      <c r="I29" s="42">
        <f t="shared" si="1"/>
        <v>0</v>
      </c>
    </row>
    <row r="30" spans="1:9" ht="13.5" thickBot="1" x14ac:dyDescent="0.25">
      <c r="A30" s="365" t="s">
        <v>7</v>
      </c>
      <c r="B30" s="370"/>
      <c r="C30" s="372"/>
      <c r="D30" s="172">
        <f>SUM(D5:D29)</f>
        <v>0</v>
      </c>
      <c r="E30" s="141"/>
      <c r="F30" s="113">
        <f>SUM(F5:F29)</f>
        <v>0</v>
      </c>
      <c r="G30" s="113">
        <f>SUM(G5:G29)</f>
        <v>0</v>
      </c>
      <c r="H30" s="113">
        <f>SUM(H5:H29)</f>
        <v>0</v>
      </c>
      <c r="I30" s="117">
        <f>SUM(I5:I29)</f>
        <v>0</v>
      </c>
    </row>
  </sheetData>
  <sheetProtection selectLockedCells="1"/>
  <mergeCells count="4">
    <mergeCell ref="A30:C30"/>
    <mergeCell ref="A2:B2"/>
    <mergeCell ref="A1:I1"/>
    <mergeCell ref="C2:I2"/>
  </mergeCells>
  <phoneticPr fontId="20" type="noConversion"/>
  <printOptions horizontalCentered="1" verticalCentered="1" gridLinesSet="0"/>
  <pageMargins left="0.25" right="0.25" top="0.75" bottom="0.75" header="0.3" footer="0.3"/>
  <pageSetup scale="91" fitToWidth="0" fitToHeight="0" orientation="landscape" r:id="rId1"/>
  <headerFooter>
    <oddHeader>&amp;CProposed Program
Budget&amp;RFY26</oddHeader>
  </headerFooter>
  <extLst>
    <ext xmlns:mx="http://schemas.microsoft.com/office/mac/excel/2008/main" uri="{64002731-A6B0-56B0-2670-7721B7C09600}">
      <mx:PLV Mode="1"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I31"/>
  <sheetViews>
    <sheetView showGridLines="0" view="pageLayout" zoomScaleNormal="100" workbookViewId="0">
      <selection activeCell="L4" sqref="L4"/>
    </sheetView>
  </sheetViews>
  <sheetFormatPr defaultColWidth="5.42578125" defaultRowHeight="12.75" x14ac:dyDescent="0.2"/>
  <cols>
    <col min="1" max="1" width="3.28515625" style="10" customWidth="1"/>
    <col min="2" max="2" width="28.140625" style="1" customWidth="1"/>
    <col min="3" max="3" width="25" style="1" customWidth="1"/>
    <col min="4" max="4" width="15.5703125" style="3" customWidth="1"/>
    <col min="5" max="5" width="8.5703125" style="76" customWidth="1"/>
    <col min="6" max="6" width="12.28515625" style="76" customWidth="1"/>
    <col min="7" max="7" width="12.85546875" style="148" customWidth="1"/>
    <col min="8" max="8" width="12.28515625" style="148" customWidth="1"/>
    <col min="9" max="9" width="13.7109375" style="1" customWidth="1"/>
    <col min="10" max="16384" width="5.42578125" style="1"/>
  </cols>
  <sheetData>
    <row r="1" spans="1:9" ht="15" x14ac:dyDescent="0.25">
      <c r="A1" s="292" t="s">
        <v>136</v>
      </c>
      <c r="B1" s="293"/>
      <c r="C1" s="293"/>
      <c r="D1" s="293"/>
      <c r="E1" s="293"/>
      <c r="F1" s="293"/>
      <c r="G1" s="293"/>
      <c r="H1" s="293"/>
      <c r="I1" s="294"/>
    </row>
    <row r="2" spans="1:9" s="10" customFormat="1" ht="13.5" customHeight="1" x14ac:dyDescent="0.2">
      <c r="A2" s="366" t="s">
        <v>1</v>
      </c>
      <c r="B2" s="366"/>
      <c r="C2" s="367">
        <f>'Summary Page'!C4</f>
        <v>0</v>
      </c>
      <c r="D2" s="368"/>
      <c r="E2" s="368"/>
      <c r="F2" s="368"/>
      <c r="G2" s="368"/>
      <c r="H2" s="368"/>
      <c r="I2" s="369"/>
    </row>
    <row r="3" spans="1:9" x14ac:dyDescent="0.2">
      <c r="A3" s="67"/>
      <c r="B3" s="68" t="s">
        <v>2</v>
      </c>
      <c r="C3" s="68" t="s">
        <v>3</v>
      </c>
      <c r="D3" s="68" t="s">
        <v>4</v>
      </c>
      <c r="E3" s="68" t="s">
        <v>5</v>
      </c>
      <c r="F3" s="68" t="s">
        <v>23</v>
      </c>
      <c r="G3" s="68" t="s">
        <v>24</v>
      </c>
      <c r="H3" s="68" t="s">
        <v>26</v>
      </c>
      <c r="I3" s="69" t="s">
        <v>30</v>
      </c>
    </row>
    <row r="4" spans="1:9" s="4" customFormat="1" ht="60" customHeight="1" x14ac:dyDescent="0.2">
      <c r="A4" s="45"/>
      <c r="B4" s="21" t="s">
        <v>108</v>
      </c>
      <c r="C4" s="21" t="s">
        <v>6</v>
      </c>
      <c r="D4" s="21" t="s">
        <v>87</v>
      </c>
      <c r="E4" s="21" t="s">
        <v>80</v>
      </c>
      <c r="F4" s="21" t="s">
        <v>157</v>
      </c>
      <c r="G4" s="21" t="s">
        <v>147</v>
      </c>
      <c r="H4" s="21" t="s">
        <v>148</v>
      </c>
      <c r="I4" s="22" t="s">
        <v>88</v>
      </c>
    </row>
    <row r="5" spans="1:9" x14ac:dyDescent="0.2">
      <c r="A5" s="20">
        <v>1</v>
      </c>
      <c r="B5" s="58"/>
      <c r="C5" s="58"/>
      <c r="D5" s="64">
        <v>0</v>
      </c>
      <c r="E5" s="72">
        <v>0</v>
      </c>
      <c r="F5" s="31">
        <f t="shared" ref="F5:F29" si="0">SUM(D5*E5)</f>
        <v>0</v>
      </c>
      <c r="G5" s="42">
        <v>0</v>
      </c>
      <c r="H5" s="42">
        <v>0</v>
      </c>
      <c r="I5" s="42">
        <f>G5+H5</f>
        <v>0</v>
      </c>
    </row>
    <row r="6" spans="1:9" x14ac:dyDescent="0.2">
      <c r="A6" s="20">
        <v>2</v>
      </c>
      <c r="B6" s="58"/>
      <c r="C6" s="58"/>
      <c r="D6" s="64">
        <v>0</v>
      </c>
      <c r="E6" s="72">
        <v>0</v>
      </c>
      <c r="F6" s="31">
        <f t="shared" si="0"/>
        <v>0</v>
      </c>
      <c r="G6" s="42">
        <v>0</v>
      </c>
      <c r="H6" s="42">
        <v>0</v>
      </c>
      <c r="I6" s="42">
        <f t="shared" ref="I6:I30" si="1">G6+H6</f>
        <v>0</v>
      </c>
    </row>
    <row r="7" spans="1:9" x14ac:dyDescent="0.2">
      <c r="A7" s="20">
        <v>3</v>
      </c>
      <c r="B7" s="58"/>
      <c r="C7" s="58"/>
      <c r="D7" s="64">
        <v>0</v>
      </c>
      <c r="E7" s="72">
        <v>0</v>
      </c>
      <c r="F7" s="31">
        <f t="shared" si="0"/>
        <v>0</v>
      </c>
      <c r="G7" s="42">
        <v>0</v>
      </c>
      <c r="H7" s="42">
        <v>0</v>
      </c>
      <c r="I7" s="42">
        <f t="shared" si="1"/>
        <v>0</v>
      </c>
    </row>
    <row r="8" spans="1:9" x14ac:dyDescent="0.2">
      <c r="A8" s="20">
        <v>4</v>
      </c>
      <c r="B8" s="58"/>
      <c r="C8" s="58"/>
      <c r="D8" s="64">
        <v>0</v>
      </c>
      <c r="E8" s="72">
        <v>0</v>
      </c>
      <c r="F8" s="31">
        <f t="shared" si="0"/>
        <v>0</v>
      </c>
      <c r="G8" s="42">
        <v>0</v>
      </c>
      <c r="H8" s="42">
        <v>0</v>
      </c>
      <c r="I8" s="42">
        <f t="shared" si="1"/>
        <v>0</v>
      </c>
    </row>
    <row r="9" spans="1:9" x14ac:dyDescent="0.2">
      <c r="A9" s="20">
        <v>5</v>
      </c>
      <c r="B9" s="58"/>
      <c r="C9" s="58"/>
      <c r="D9" s="64">
        <v>0</v>
      </c>
      <c r="E9" s="72">
        <v>0</v>
      </c>
      <c r="F9" s="31">
        <f t="shared" si="0"/>
        <v>0</v>
      </c>
      <c r="G9" s="42">
        <v>0</v>
      </c>
      <c r="H9" s="42">
        <v>0</v>
      </c>
      <c r="I9" s="42">
        <f t="shared" si="1"/>
        <v>0</v>
      </c>
    </row>
    <row r="10" spans="1:9" x14ac:dyDescent="0.2">
      <c r="A10" s="20">
        <v>6</v>
      </c>
      <c r="B10" s="58"/>
      <c r="C10" s="58"/>
      <c r="D10" s="64">
        <v>0</v>
      </c>
      <c r="E10" s="72">
        <v>0</v>
      </c>
      <c r="F10" s="31">
        <f t="shared" si="0"/>
        <v>0</v>
      </c>
      <c r="G10" s="42">
        <v>0</v>
      </c>
      <c r="H10" s="42">
        <v>0</v>
      </c>
      <c r="I10" s="42">
        <f t="shared" si="1"/>
        <v>0</v>
      </c>
    </row>
    <row r="11" spans="1:9" x14ac:dyDescent="0.2">
      <c r="A11" s="20">
        <v>7</v>
      </c>
      <c r="B11" s="58"/>
      <c r="C11" s="58"/>
      <c r="D11" s="64">
        <v>0</v>
      </c>
      <c r="E11" s="72">
        <v>0</v>
      </c>
      <c r="F11" s="31">
        <f t="shared" si="0"/>
        <v>0</v>
      </c>
      <c r="G11" s="42">
        <v>0</v>
      </c>
      <c r="H11" s="42">
        <v>0</v>
      </c>
      <c r="I11" s="42">
        <f t="shared" si="1"/>
        <v>0</v>
      </c>
    </row>
    <row r="12" spans="1:9" x14ac:dyDescent="0.2">
      <c r="A12" s="20">
        <v>8</v>
      </c>
      <c r="B12" s="58"/>
      <c r="C12" s="58"/>
      <c r="D12" s="64">
        <v>0</v>
      </c>
      <c r="E12" s="72">
        <v>0</v>
      </c>
      <c r="F12" s="31">
        <f t="shared" si="0"/>
        <v>0</v>
      </c>
      <c r="G12" s="42">
        <v>0</v>
      </c>
      <c r="H12" s="42">
        <v>0</v>
      </c>
      <c r="I12" s="42">
        <f t="shared" si="1"/>
        <v>0</v>
      </c>
    </row>
    <row r="13" spans="1:9" x14ac:dyDescent="0.2">
      <c r="A13" s="20">
        <v>9</v>
      </c>
      <c r="B13" s="58"/>
      <c r="C13" s="58"/>
      <c r="D13" s="64">
        <v>0</v>
      </c>
      <c r="E13" s="72">
        <v>0</v>
      </c>
      <c r="F13" s="31">
        <f t="shared" si="0"/>
        <v>0</v>
      </c>
      <c r="G13" s="42">
        <v>0</v>
      </c>
      <c r="H13" s="42">
        <v>0</v>
      </c>
      <c r="I13" s="42">
        <f t="shared" si="1"/>
        <v>0</v>
      </c>
    </row>
    <row r="14" spans="1:9" x14ac:dyDescent="0.2">
      <c r="A14" s="20">
        <v>10</v>
      </c>
      <c r="B14" s="58"/>
      <c r="C14" s="58"/>
      <c r="D14" s="64">
        <v>0</v>
      </c>
      <c r="E14" s="72">
        <v>0</v>
      </c>
      <c r="F14" s="31">
        <f t="shared" si="0"/>
        <v>0</v>
      </c>
      <c r="G14" s="42">
        <v>0</v>
      </c>
      <c r="H14" s="42">
        <v>0</v>
      </c>
      <c r="I14" s="42">
        <f t="shared" si="1"/>
        <v>0</v>
      </c>
    </row>
    <row r="15" spans="1:9" x14ac:dyDescent="0.2">
      <c r="A15" s="20">
        <v>11</v>
      </c>
      <c r="B15" s="58"/>
      <c r="C15" s="58"/>
      <c r="D15" s="64">
        <v>0</v>
      </c>
      <c r="E15" s="72">
        <v>0</v>
      </c>
      <c r="F15" s="31">
        <f t="shared" si="0"/>
        <v>0</v>
      </c>
      <c r="G15" s="42">
        <v>0</v>
      </c>
      <c r="H15" s="42">
        <v>0</v>
      </c>
      <c r="I15" s="42">
        <f t="shared" si="1"/>
        <v>0</v>
      </c>
    </row>
    <row r="16" spans="1:9" x14ac:dyDescent="0.2">
      <c r="A16" s="20">
        <v>12</v>
      </c>
      <c r="B16" s="58"/>
      <c r="C16" s="58"/>
      <c r="D16" s="64">
        <v>0</v>
      </c>
      <c r="E16" s="72">
        <v>0</v>
      </c>
      <c r="F16" s="31">
        <f t="shared" si="0"/>
        <v>0</v>
      </c>
      <c r="G16" s="42">
        <v>0</v>
      </c>
      <c r="H16" s="42">
        <v>0</v>
      </c>
      <c r="I16" s="42">
        <f t="shared" si="1"/>
        <v>0</v>
      </c>
    </row>
    <row r="17" spans="1:9" x14ac:dyDescent="0.2">
      <c r="A17" s="20">
        <v>13</v>
      </c>
      <c r="B17" s="58"/>
      <c r="C17" s="58"/>
      <c r="D17" s="64">
        <v>0</v>
      </c>
      <c r="E17" s="72">
        <v>0</v>
      </c>
      <c r="F17" s="31">
        <f t="shared" si="0"/>
        <v>0</v>
      </c>
      <c r="G17" s="42">
        <v>0</v>
      </c>
      <c r="H17" s="42">
        <v>0</v>
      </c>
      <c r="I17" s="42">
        <f t="shared" si="1"/>
        <v>0</v>
      </c>
    </row>
    <row r="18" spans="1:9" x14ac:dyDescent="0.2">
      <c r="A18" s="20">
        <v>14</v>
      </c>
      <c r="B18" s="58"/>
      <c r="C18" s="58"/>
      <c r="D18" s="64">
        <v>0</v>
      </c>
      <c r="E18" s="72">
        <v>0</v>
      </c>
      <c r="F18" s="31">
        <f t="shared" si="0"/>
        <v>0</v>
      </c>
      <c r="G18" s="42">
        <v>0</v>
      </c>
      <c r="H18" s="42">
        <v>0</v>
      </c>
      <c r="I18" s="42">
        <f t="shared" si="1"/>
        <v>0</v>
      </c>
    </row>
    <row r="19" spans="1:9" x14ac:dyDescent="0.2">
      <c r="A19" s="20">
        <v>15</v>
      </c>
      <c r="B19" s="58"/>
      <c r="C19" s="58"/>
      <c r="D19" s="64">
        <v>0</v>
      </c>
      <c r="E19" s="72">
        <v>0</v>
      </c>
      <c r="F19" s="31">
        <f t="shared" si="0"/>
        <v>0</v>
      </c>
      <c r="G19" s="42">
        <v>0</v>
      </c>
      <c r="H19" s="42">
        <v>0</v>
      </c>
      <c r="I19" s="42">
        <f t="shared" si="1"/>
        <v>0</v>
      </c>
    </row>
    <row r="20" spans="1:9" x14ac:dyDescent="0.2">
      <c r="A20" s="20">
        <v>16</v>
      </c>
      <c r="B20" s="58"/>
      <c r="C20" s="58"/>
      <c r="D20" s="64">
        <v>0</v>
      </c>
      <c r="E20" s="72">
        <v>0</v>
      </c>
      <c r="F20" s="31">
        <f t="shared" si="0"/>
        <v>0</v>
      </c>
      <c r="G20" s="42">
        <v>0</v>
      </c>
      <c r="H20" s="42">
        <v>0</v>
      </c>
      <c r="I20" s="42">
        <f t="shared" si="1"/>
        <v>0</v>
      </c>
    </row>
    <row r="21" spans="1:9" x14ac:dyDescent="0.2">
      <c r="A21" s="20">
        <v>17</v>
      </c>
      <c r="B21" s="58"/>
      <c r="C21" s="58"/>
      <c r="D21" s="64">
        <v>0</v>
      </c>
      <c r="E21" s="72">
        <v>0</v>
      </c>
      <c r="F21" s="31">
        <f t="shared" si="0"/>
        <v>0</v>
      </c>
      <c r="G21" s="42">
        <v>0</v>
      </c>
      <c r="H21" s="42">
        <v>0</v>
      </c>
      <c r="I21" s="42">
        <f t="shared" si="1"/>
        <v>0</v>
      </c>
    </row>
    <row r="22" spans="1:9" x14ac:dyDescent="0.2">
      <c r="A22" s="20">
        <v>18</v>
      </c>
      <c r="B22" s="58"/>
      <c r="C22" s="58"/>
      <c r="D22" s="64">
        <v>0</v>
      </c>
      <c r="E22" s="72">
        <v>0</v>
      </c>
      <c r="F22" s="31">
        <f t="shared" si="0"/>
        <v>0</v>
      </c>
      <c r="G22" s="42">
        <v>0</v>
      </c>
      <c r="H22" s="42">
        <v>0</v>
      </c>
      <c r="I22" s="42">
        <f t="shared" si="1"/>
        <v>0</v>
      </c>
    </row>
    <row r="23" spans="1:9" x14ac:dyDescent="0.2">
      <c r="A23" s="20">
        <v>19</v>
      </c>
      <c r="B23" s="58"/>
      <c r="C23" s="58"/>
      <c r="D23" s="64">
        <v>0</v>
      </c>
      <c r="E23" s="72">
        <v>0</v>
      </c>
      <c r="F23" s="31">
        <f t="shared" si="0"/>
        <v>0</v>
      </c>
      <c r="G23" s="42">
        <v>0</v>
      </c>
      <c r="H23" s="42">
        <v>0</v>
      </c>
      <c r="I23" s="42">
        <f t="shared" si="1"/>
        <v>0</v>
      </c>
    </row>
    <row r="24" spans="1:9" x14ac:dyDescent="0.2">
      <c r="A24" s="20">
        <v>20</v>
      </c>
      <c r="B24" s="58"/>
      <c r="C24" s="58"/>
      <c r="D24" s="64">
        <v>0</v>
      </c>
      <c r="E24" s="72">
        <v>0</v>
      </c>
      <c r="F24" s="31">
        <f t="shared" si="0"/>
        <v>0</v>
      </c>
      <c r="G24" s="42">
        <v>0</v>
      </c>
      <c r="H24" s="42">
        <v>0</v>
      </c>
      <c r="I24" s="42">
        <f t="shared" si="1"/>
        <v>0</v>
      </c>
    </row>
    <row r="25" spans="1:9" x14ac:dyDescent="0.2">
      <c r="A25" s="20">
        <v>21</v>
      </c>
      <c r="B25" s="59"/>
      <c r="C25" s="59"/>
      <c r="D25" s="64">
        <v>0</v>
      </c>
      <c r="E25" s="72">
        <v>0</v>
      </c>
      <c r="F25" s="31">
        <f t="shared" si="0"/>
        <v>0</v>
      </c>
      <c r="G25" s="42">
        <v>0</v>
      </c>
      <c r="H25" s="42">
        <v>0</v>
      </c>
      <c r="I25" s="42">
        <f t="shared" si="1"/>
        <v>0</v>
      </c>
    </row>
    <row r="26" spans="1:9" x14ac:dyDescent="0.2">
      <c r="A26" s="20">
        <v>22</v>
      </c>
      <c r="B26" s="59"/>
      <c r="C26" s="59"/>
      <c r="D26" s="64">
        <v>0</v>
      </c>
      <c r="E26" s="72">
        <v>0</v>
      </c>
      <c r="F26" s="31">
        <f t="shared" si="0"/>
        <v>0</v>
      </c>
      <c r="G26" s="42">
        <v>0</v>
      </c>
      <c r="H26" s="42">
        <v>0</v>
      </c>
      <c r="I26" s="42">
        <f t="shared" si="1"/>
        <v>0</v>
      </c>
    </row>
    <row r="27" spans="1:9" x14ac:dyDescent="0.2">
      <c r="A27" s="20">
        <v>23</v>
      </c>
      <c r="B27" s="59"/>
      <c r="C27" s="59"/>
      <c r="D27" s="64">
        <v>0</v>
      </c>
      <c r="E27" s="72">
        <v>0</v>
      </c>
      <c r="F27" s="31">
        <f t="shared" si="0"/>
        <v>0</v>
      </c>
      <c r="G27" s="42">
        <v>0</v>
      </c>
      <c r="H27" s="42">
        <v>0</v>
      </c>
      <c r="I27" s="42">
        <f t="shared" si="1"/>
        <v>0</v>
      </c>
    </row>
    <row r="28" spans="1:9" x14ac:dyDescent="0.2">
      <c r="A28" s="20">
        <v>24</v>
      </c>
      <c r="B28" s="59"/>
      <c r="C28" s="59"/>
      <c r="D28" s="64">
        <v>0</v>
      </c>
      <c r="E28" s="72">
        <v>0</v>
      </c>
      <c r="F28" s="31">
        <f t="shared" si="0"/>
        <v>0</v>
      </c>
      <c r="G28" s="42">
        <v>0</v>
      </c>
      <c r="H28" s="42">
        <v>0</v>
      </c>
      <c r="I28" s="42">
        <f t="shared" si="1"/>
        <v>0</v>
      </c>
    </row>
    <row r="29" spans="1:9" ht="13.5" thickBot="1" x14ac:dyDescent="0.25">
      <c r="A29" s="20">
        <v>25</v>
      </c>
      <c r="B29" s="59"/>
      <c r="C29" s="59"/>
      <c r="D29" s="123">
        <v>0</v>
      </c>
      <c r="E29" s="72">
        <v>0</v>
      </c>
      <c r="F29" s="31">
        <f t="shared" si="0"/>
        <v>0</v>
      </c>
      <c r="G29" s="111">
        <v>0</v>
      </c>
      <c r="H29" s="111">
        <v>0</v>
      </c>
      <c r="I29" s="111">
        <f t="shared" si="1"/>
        <v>0</v>
      </c>
    </row>
    <row r="30" spans="1:9" ht="15.95" customHeight="1" thickBot="1" x14ac:dyDescent="0.25">
      <c r="A30" s="365" t="s">
        <v>7</v>
      </c>
      <c r="B30" s="370"/>
      <c r="C30" s="370"/>
      <c r="D30" s="170">
        <f>SUM(D5:D29)</f>
        <v>0</v>
      </c>
      <c r="E30" s="160"/>
      <c r="F30" s="113">
        <f t="shared" ref="F30:G30" si="2">SUM(F5:F29)</f>
        <v>0</v>
      </c>
      <c r="G30" s="113">
        <f t="shared" si="2"/>
        <v>0</v>
      </c>
      <c r="H30" s="113">
        <f>SUM(H5:H29)</f>
        <v>0</v>
      </c>
      <c r="I30" s="125">
        <f t="shared" si="1"/>
        <v>0</v>
      </c>
    </row>
    <row r="31" spans="1:9" x14ac:dyDescent="0.2">
      <c r="D31" s="5"/>
      <c r="E31" s="75"/>
      <c r="F31" s="75"/>
      <c r="G31" s="147"/>
      <c r="H31" s="147"/>
    </row>
  </sheetData>
  <sheetProtection selectLockedCells="1"/>
  <mergeCells count="4">
    <mergeCell ref="A30:C30"/>
    <mergeCell ref="A2:B2"/>
    <mergeCell ref="A1:I1"/>
    <mergeCell ref="C2:I2"/>
  </mergeCells>
  <phoneticPr fontId="20" type="noConversion"/>
  <printOptions horizontalCentered="1" verticalCentered="1" gridLinesSet="0"/>
  <pageMargins left="0.25" right="0.25" top="0.75" bottom="0.75" header="0.3" footer="0.3"/>
  <pageSetup scale="91" orientation="landscape" r:id="rId1"/>
  <headerFooter>
    <oddHeader>&amp;CProposed Program
Budget&amp;RFY26</oddHeader>
  </headerFooter>
  <extLst>
    <ext xmlns:mx="http://schemas.microsoft.com/office/mac/excel/2008/main" uri="{64002731-A6B0-56B0-2670-7721B7C09600}">
      <mx:PLV Mode="1"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6C2FB-C0C7-4D95-81F2-2C0B55D6DEC5}">
  <dimension ref="A1:D80"/>
  <sheetViews>
    <sheetView view="pageLayout" zoomScaleNormal="100" workbookViewId="0">
      <selection activeCell="C21" sqref="C21"/>
    </sheetView>
  </sheetViews>
  <sheetFormatPr defaultColWidth="4.5703125" defaultRowHeight="12.75" x14ac:dyDescent="0.2"/>
  <cols>
    <col min="1" max="1" width="3.28515625" style="10" customWidth="1"/>
    <col min="2" max="2" width="62.7109375" style="1" customWidth="1"/>
    <col min="3" max="3" width="46.28515625" style="1" customWidth="1"/>
    <col min="4" max="4" width="38" style="3" customWidth="1"/>
    <col min="5" max="16384" width="4.5703125" style="1"/>
  </cols>
  <sheetData>
    <row r="1" spans="1:4" ht="17.25" customHeight="1" x14ac:dyDescent="0.25">
      <c r="A1" s="292" t="s">
        <v>170</v>
      </c>
      <c r="B1" s="293"/>
      <c r="C1" s="293"/>
      <c r="D1" s="293"/>
    </row>
    <row r="2" spans="1:4" s="10" customFormat="1" ht="13.5" customHeight="1" x14ac:dyDescent="0.2">
      <c r="A2" s="366" t="s">
        <v>1</v>
      </c>
      <c r="B2" s="366"/>
      <c r="C2" s="367">
        <f>'Summary Page'!C4</f>
        <v>0</v>
      </c>
      <c r="D2" s="368"/>
    </row>
    <row r="3" spans="1:4" x14ac:dyDescent="0.2">
      <c r="A3" s="67"/>
      <c r="B3" s="68" t="s">
        <v>2</v>
      </c>
      <c r="C3" s="68" t="s">
        <v>3</v>
      </c>
      <c r="D3" s="68" t="s">
        <v>4</v>
      </c>
    </row>
    <row r="4" spans="1:4" s="4" customFormat="1" x14ac:dyDescent="0.2">
      <c r="A4" s="45"/>
      <c r="B4" s="21" t="s">
        <v>156</v>
      </c>
      <c r="C4" s="46" t="s">
        <v>6</v>
      </c>
      <c r="D4" s="21" t="s">
        <v>171</v>
      </c>
    </row>
    <row r="5" spans="1:4" x14ac:dyDescent="0.2">
      <c r="A5" s="20">
        <v>1</v>
      </c>
      <c r="B5" s="58"/>
      <c r="C5" s="58"/>
      <c r="D5" s="64">
        <v>0</v>
      </c>
    </row>
    <row r="6" spans="1:4" x14ac:dyDescent="0.2">
      <c r="A6" s="20">
        <v>2</v>
      </c>
      <c r="B6" s="58"/>
      <c r="C6" s="58"/>
      <c r="D6" s="64">
        <v>0</v>
      </c>
    </row>
    <row r="7" spans="1:4" x14ac:dyDescent="0.2">
      <c r="A7" s="20">
        <v>3</v>
      </c>
      <c r="B7" s="58"/>
      <c r="C7" s="58"/>
      <c r="D7" s="64">
        <v>0</v>
      </c>
    </row>
    <row r="8" spans="1:4" x14ac:dyDescent="0.2">
      <c r="A8" s="20">
        <v>4</v>
      </c>
      <c r="B8" s="58"/>
      <c r="C8" s="58"/>
      <c r="D8" s="64">
        <v>0</v>
      </c>
    </row>
    <row r="9" spans="1:4" x14ac:dyDescent="0.2">
      <c r="A9" s="20">
        <v>5</v>
      </c>
      <c r="B9" s="58"/>
      <c r="C9" s="58"/>
      <c r="D9" s="64">
        <v>0</v>
      </c>
    </row>
    <row r="10" spans="1:4" x14ac:dyDescent="0.2">
      <c r="A10" s="20">
        <v>6</v>
      </c>
      <c r="B10" s="58"/>
      <c r="C10" s="58"/>
      <c r="D10" s="64">
        <v>0</v>
      </c>
    </row>
    <row r="11" spans="1:4" x14ac:dyDescent="0.2">
      <c r="A11" s="20">
        <v>7</v>
      </c>
      <c r="B11" s="58"/>
      <c r="C11" s="58"/>
      <c r="D11" s="64">
        <v>0</v>
      </c>
    </row>
    <row r="12" spans="1:4" x14ac:dyDescent="0.2">
      <c r="A12" s="20">
        <v>8</v>
      </c>
      <c r="B12" s="58"/>
      <c r="C12" s="58"/>
      <c r="D12" s="64">
        <v>0</v>
      </c>
    </row>
    <row r="13" spans="1:4" x14ac:dyDescent="0.2">
      <c r="A13" s="20">
        <v>9</v>
      </c>
      <c r="B13" s="58"/>
      <c r="C13" s="58"/>
      <c r="D13" s="64">
        <v>0</v>
      </c>
    </row>
    <row r="14" spans="1:4" x14ac:dyDescent="0.2">
      <c r="A14" s="20">
        <v>10</v>
      </c>
      <c r="B14" s="58"/>
      <c r="C14" s="58"/>
      <c r="D14" s="64">
        <v>0</v>
      </c>
    </row>
    <row r="15" spans="1:4" x14ac:dyDescent="0.2">
      <c r="A15" s="20">
        <v>11</v>
      </c>
      <c r="B15" s="58"/>
      <c r="C15" s="58"/>
      <c r="D15" s="64">
        <v>0</v>
      </c>
    </row>
    <row r="16" spans="1:4" x14ac:dyDescent="0.2">
      <c r="A16" s="20">
        <v>12</v>
      </c>
      <c r="B16" s="58"/>
      <c r="C16" s="58"/>
      <c r="D16" s="64">
        <v>0</v>
      </c>
    </row>
    <row r="17" spans="1:4" x14ac:dyDescent="0.2">
      <c r="A17" s="20">
        <v>13</v>
      </c>
      <c r="B17" s="58"/>
      <c r="C17" s="58"/>
      <c r="D17" s="64">
        <v>0</v>
      </c>
    </row>
    <row r="18" spans="1:4" x14ac:dyDescent="0.2">
      <c r="A18" s="20">
        <v>14</v>
      </c>
      <c r="B18" s="58"/>
      <c r="C18" s="58"/>
      <c r="D18" s="64">
        <v>0</v>
      </c>
    </row>
    <row r="19" spans="1:4" x14ac:dyDescent="0.2">
      <c r="A19" s="20">
        <v>15</v>
      </c>
      <c r="B19" s="58"/>
      <c r="C19" s="58"/>
      <c r="D19" s="64">
        <v>0</v>
      </c>
    </row>
    <row r="20" spans="1:4" x14ac:dyDescent="0.2">
      <c r="A20" s="20">
        <v>16</v>
      </c>
      <c r="B20" s="58"/>
      <c r="C20" s="58"/>
      <c r="D20" s="64">
        <v>0</v>
      </c>
    </row>
    <row r="21" spans="1:4" x14ac:dyDescent="0.2">
      <c r="A21" s="20">
        <v>17</v>
      </c>
      <c r="B21" s="58"/>
      <c r="C21" s="58"/>
      <c r="D21" s="64">
        <v>0</v>
      </c>
    </row>
    <row r="22" spans="1:4" x14ac:dyDescent="0.2">
      <c r="A22" s="20">
        <v>18</v>
      </c>
      <c r="B22" s="58"/>
      <c r="C22" s="58"/>
      <c r="D22" s="64">
        <v>0</v>
      </c>
    </row>
    <row r="23" spans="1:4" x14ac:dyDescent="0.2">
      <c r="A23" s="20">
        <v>19</v>
      </c>
      <c r="B23" s="58"/>
      <c r="C23" s="58"/>
      <c r="D23" s="64">
        <v>0</v>
      </c>
    </row>
    <row r="24" spans="1:4" x14ac:dyDescent="0.2">
      <c r="A24" s="20">
        <v>20</v>
      </c>
      <c r="B24" s="58"/>
      <c r="C24" s="58"/>
      <c r="D24" s="64">
        <v>0</v>
      </c>
    </row>
    <row r="25" spans="1:4" x14ac:dyDescent="0.2">
      <c r="A25" s="20">
        <v>21</v>
      </c>
      <c r="B25" s="59"/>
      <c r="C25" s="59"/>
      <c r="D25" s="64">
        <v>0</v>
      </c>
    </row>
    <row r="26" spans="1:4" x14ac:dyDescent="0.2">
      <c r="A26" s="20">
        <v>22</v>
      </c>
      <c r="B26" s="59"/>
      <c r="C26" s="59"/>
      <c r="D26" s="64">
        <v>0</v>
      </c>
    </row>
    <row r="27" spans="1:4" x14ac:dyDescent="0.2">
      <c r="A27" s="20">
        <v>23</v>
      </c>
      <c r="B27" s="59"/>
      <c r="C27" s="59"/>
      <c r="D27" s="64">
        <v>0</v>
      </c>
    </row>
    <row r="28" spans="1:4" x14ac:dyDescent="0.2">
      <c r="A28" s="20">
        <v>24</v>
      </c>
      <c r="B28" s="59"/>
      <c r="C28" s="59"/>
      <c r="D28" s="64">
        <v>0</v>
      </c>
    </row>
    <row r="29" spans="1:4" x14ac:dyDescent="0.2">
      <c r="A29" s="20">
        <v>25</v>
      </c>
      <c r="B29" s="59"/>
      <c r="C29" s="59"/>
      <c r="D29" s="64">
        <v>0</v>
      </c>
    </row>
    <row r="30" spans="1:4" x14ac:dyDescent="0.2">
      <c r="A30" s="20">
        <v>26</v>
      </c>
      <c r="B30" s="59"/>
      <c r="C30" s="59"/>
      <c r="D30" s="64">
        <v>0</v>
      </c>
    </row>
    <row r="31" spans="1:4" x14ac:dyDescent="0.2">
      <c r="A31" s="20">
        <v>27</v>
      </c>
      <c r="B31" s="59"/>
      <c r="C31" s="59"/>
      <c r="D31" s="64">
        <v>0</v>
      </c>
    </row>
    <row r="32" spans="1:4" x14ac:dyDescent="0.2">
      <c r="A32" s="20">
        <v>28</v>
      </c>
      <c r="B32" s="59"/>
      <c r="C32" s="59"/>
      <c r="D32" s="64">
        <v>0</v>
      </c>
    </row>
    <row r="33" spans="1:4" x14ac:dyDescent="0.2">
      <c r="A33" s="20">
        <v>29</v>
      </c>
      <c r="B33" s="59"/>
      <c r="C33" s="59"/>
      <c r="D33" s="64">
        <v>0</v>
      </c>
    </row>
    <row r="34" spans="1:4" x14ac:dyDescent="0.2">
      <c r="A34" s="20">
        <v>30</v>
      </c>
      <c r="B34" s="59"/>
      <c r="C34" s="59"/>
      <c r="D34" s="64">
        <v>0</v>
      </c>
    </row>
    <row r="35" spans="1:4" x14ac:dyDescent="0.2">
      <c r="A35" s="20">
        <v>31</v>
      </c>
      <c r="B35" s="59"/>
      <c r="C35" s="59"/>
      <c r="D35" s="64">
        <v>0</v>
      </c>
    </row>
    <row r="36" spans="1:4" x14ac:dyDescent="0.2">
      <c r="A36" s="20">
        <v>32</v>
      </c>
      <c r="B36" s="59"/>
      <c r="C36" s="59"/>
      <c r="D36" s="64">
        <v>0</v>
      </c>
    </row>
    <row r="37" spans="1:4" x14ac:dyDescent="0.2">
      <c r="A37" s="20">
        <v>33</v>
      </c>
      <c r="B37" s="59"/>
      <c r="C37" s="59"/>
      <c r="D37" s="64">
        <v>0</v>
      </c>
    </row>
    <row r="38" spans="1:4" x14ac:dyDescent="0.2">
      <c r="A38" s="20">
        <v>34</v>
      </c>
      <c r="B38" s="59"/>
      <c r="C38" s="59"/>
      <c r="D38" s="64">
        <v>0</v>
      </c>
    </row>
    <row r="39" spans="1:4" x14ac:dyDescent="0.2">
      <c r="A39" s="20">
        <v>35</v>
      </c>
      <c r="B39" s="59"/>
      <c r="C39" s="59"/>
      <c r="D39" s="64">
        <v>0</v>
      </c>
    </row>
    <row r="40" spans="1:4" x14ac:dyDescent="0.2">
      <c r="A40" s="20">
        <v>36</v>
      </c>
      <c r="B40" s="59"/>
      <c r="C40" s="59"/>
      <c r="D40" s="64">
        <v>0</v>
      </c>
    </row>
    <row r="41" spans="1:4" x14ac:dyDescent="0.2">
      <c r="A41" s="20">
        <v>37</v>
      </c>
      <c r="B41" s="59"/>
      <c r="C41" s="59"/>
      <c r="D41" s="64">
        <v>0</v>
      </c>
    </row>
    <row r="42" spans="1:4" x14ac:dyDescent="0.2">
      <c r="A42" s="20">
        <v>38</v>
      </c>
      <c r="B42" s="59"/>
      <c r="C42" s="59"/>
      <c r="D42" s="64">
        <v>0</v>
      </c>
    </row>
    <row r="43" spans="1:4" x14ac:dyDescent="0.2">
      <c r="A43" s="20">
        <v>39</v>
      </c>
      <c r="B43" s="59"/>
      <c r="C43" s="59"/>
      <c r="D43" s="64">
        <v>0</v>
      </c>
    </row>
    <row r="44" spans="1:4" x14ac:dyDescent="0.2">
      <c r="A44" s="20">
        <v>40</v>
      </c>
      <c r="B44" s="59"/>
      <c r="C44" s="59"/>
      <c r="D44" s="64">
        <v>0</v>
      </c>
    </row>
    <row r="45" spans="1:4" x14ac:dyDescent="0.2">
      <c r="A45" s="20">
        <v>41</v>
      </c>
      <c r="B45" s="59"/>
      <c r="C45" s="59"/>
      <c r="D45" s="64">
        <v>0</v>
      </c>
    </row>
    <row r="46" spans="1:4" x14ac:dyDescent="0.2">
      <c r="A46" s="20">
        <v>42</v>
      </c>
      <c r="B46" s="59"/>
      <c r="C46" s="59"/>
      <c r="D46" s="64">
        <v>0</v>
      </c>
    </row>
    <row r="47" spans="1:4" x14ac:dyDescent="0.2">
      <c r="A47" s="20">
        <v>43</v>
      </c>
      <c r="B47" s="59"/>
      <c r="C47" s="59"/>
      <c r="D47" s="64">
        <v>0</v>
      </c>
    </row>
    <row r="48" spans="1:4" x14ac:dyDescent="0.2">
      <c r="A48" s="20">
        <v>44</v>
      </c>
      <c r="B48" s="59"/>
      <c r="C48" s="59"/>
      <c r="D48" s="64">
        <v>0</v>
      </c>
    </row>
    <row r="49" spans="1:4" x14ac:dyDescent="0.2">
      <c r="A49" s="20">
        <v>45</v>
      </c>
      <c r="B49" s="59"/>
      <c r="C49" s="59"/>
      <c r="D49" s="64">
        <v>0</v>
      </c>
    </row>
    <row r="50" spans="1:4" x14ac:dyDescent="0.2">
      <c r="A50" s="20">
        <v>46</v>
      </c>
      <c r="B50" s="59"/>
      <c r="C50" s="59"/>
      <c r="D50" s="64">
        <v>0</v>
      </c>
    </row>
    <row r="51" spans="1:4" x14ac:dyDescent="0.2">
      <c r="A51" s="20">
        <v>47</v>
      </c>
      <c r="B51" s="59"/>
      <c r="C51" s="59"/>
      <c r="D51" s="64">
        <v>0</v>
      </c>
    </row>
    <row r="52" spans="1:4" x14ac:dyDescent="0.2">
      <c r="A52" s="20">
        <v>48</v>
      </c>
      <c r="B52" s="59"/>
      <c r="C52" s="59"/>
      <c r="D52" s="64">
        <v>0</v>
      </c>
    </row>
    <row r="53" spans="1:4" x14ac:dyDescent="0.2">
      <c r="A53" s="20">
        <v>49</v>
      </c>
      <c r="B53" s="59"/>
      <c r="C53" s="59"/>
      <c r="D53" s="64">
        <v>0</v>
      </c>
    </row>
    <row r="54" spans="1:4" x14ac:dyDescent="0.2">
      <c r="A54" s="20">
        <v>50</v>
      </c>
      <c r="B54" s="59"/>
      <c r="C54" s="59"/>
      <c r="D54" s="64">
        <v>0</v>
      </c>
    </row>
    <row r="55" spans="1:4" x14ac:dyDescent="0.2">
      <c r="A55" s="20">
        <v>51</v>
      </c>
      <c r="B55" s="59"/>
      <c r="C55" s="59"/>
      <c r="D55" s="64">
        <v>0</v>
      </c>
    </row>
    <row r="56" spans="1:4" x14ac:dyDescent="0.2">
      <c r="A56" s="20">
        <v>52</v>
      </c>
      <c r="B56" s="59"/>
      <c r="C56" s="59"/>
      <c r="D56" s="64">
        <v>0</v>
      </c>
    </row>
    <row r="57" spans="1:4" x14ac:dyDescent="0.2">
      <c r="A57" s="20">
        <v>53</v>
      </c>
      <c r="B57" s="59"/>
      <c r="C57" s="59"/>
      <c r="D57" s="64">
        <v>0</v>
      </c>
    </row>
    <row r="58" spans="1:4" x14ac:dyDescent="0.2">
      <c r="A58" s="20">
        <v>54</v>
      </c>
      <c r="B58" s="59"/>
      <c r="C58" s="59"/>
      <c r="D58" s="64">
        <v>0</v>
      </c>
    </row>
    <row r="59" spans="1:4" x14ac:dyDescent="0.2">
      <c r="A59" s="20">
        <v>55</v>
      </c>
      <c r="B59" s="59"/>
      <c r="C59" s="59"/>
      <c r="D59" s="64">
        <v>0</v>
      </c>
    </row>
    <row r="60" spans="1:4" x14ac:dyDescent="0.2">
      <c r="A60" s="20">
        <v>56</v>
      </c>
      <c r="B60" s="59"/>
      <c r="C60" s="59"/>
      <c r="D60" s="64">
        <v>0</v>
      </c>
    </row>
    <row r="61" spans="1:4" x14ac:dyDescent="0.2">
      <c r="A61" s="20">
        <v>57</v>
      </c>
      <c r="B61" s="59"/>
      <c r="C61" s="59"/>
      <c r="D61" s="64">
        <v>0</v>
      </c>
    </row>
    <row r="62" spans="1:4" x14ac:dyDescent="0.2">
      <c r="A62" s="20">
        <v>58</v>
      </c>
      <c r="B62" s="59"/>
      <c r="C62" s="59"/>
      <c r="D62" s="64">
        <v>0</v>
      </c>
    </row>
    <row r="63" spans="1:4" x14ac:dyDescent="0.2">
      <c r="A63" s="20">
        <v>59</v>
      </c>
      <c r="B63" s="59"/>
      <c r="C63" s="59"/>
      <c r="D63" s="64">
        <v>0</v>
      </c>
    </row>
    <row r="64" spans="1:4" x14ac:dyDescent="0.2">
      <c r="A64" s="20">
        <v>60</v>
      </c>
      <c r="B64" s="59"/>
      <c r="C64" s="59"/>
      <c r="D64" s="64">
        <v>0</v>
      </c>
    </row>
    <row r="65" spans="1:4" x14ac:dyDescent="0.2">
      <c r="A65" s="20">
        <v>61</v>
      </c>
      <c r="B65" s="59"/>
      <c r="C65" s="59"/>
      <c r="D65" s="64">
        <v>0</v>
      </c>
    </row>
    <row r="66" spans="1:4" x14ac:dyDescent="0.2">
      <c r="A66" s="20">
        <v>62</v>
      </c>
      <c r="B66" s="59"/>
      <c r="C66" s="59"/>
      <c r="D66" s="64">
        <v>0</v>
      </c>
    </row>
    <row r="67" spans="1:4" x14ac:dyDescent="0.2">
      <c r="A67" s="20">
        <v>63</v>
      </c>
      <c r="B67" s="59"/>
      <c r="C67" s="59"/>
      <c r="D67" s="64">
        <v>0</v>
      </c>
    </row>
    <row r="68" spans="1:4" x14ac:dyDescent="0.2">
      <c r="A68" s="20">
        <v>64</v>
      </c>
      <c r="B68" s="59"/>
      <c r="C68" s="59"/>
      <c r="D68" s="64">
        <v>0</v>
      </c>
    </row>
    <row r="69" spans="1:4" x14ac:dyDescent="0.2">
      <c r="A69" s="20">
        <v>65</v>
      </c>
      <c r="B69" s="59"/>
      <c r="C69" s="59"/>
      <c r="D69" s="64">
        <v>0</v>
      </c>
    </row>
    <row r="70" spans="1:4" x14ac:dyDescent="0.2">
      <c r="A70" s="20">
        <v>66</v>
      </c>
      <c r="B70" s="59"/>
      <c r="C70" s="59"/>
      <c r="D70" s="64">
        <v>0</v>
      </c>
    </row>
    <row r="71" spans="1:4" x14ac:dyDescent="0.2">
      <c r="A71" s="20">
        <v>67</v>
      </c>
      <c r="B71" s="59"/>
      <c r="C71" s="59"/>
      <c r="D71" s="64">
        <v>0</v>
      </c>
    </row>
    <row r="72" spans="1:4" x14ac:dyDescent="0.2">
      <c r="A72" s="20">
        <v>68</v>
      </c>
      <c r="B72" s="59"/>
      <c r="C72" s="59"/>
      <c r="D72" s="64">
        <v>0</v>
      </c>
    </row>
    <row r="73" spans="1:4" x14ac:dyDescent="0.2">
      <c r="A73" s="20">
        <v>69</v>
      </c>
      <c r="B73" s="59"/>
      <c r="C73" s="59"/>
      <c r="D73" s="64">
        <v>0</v>
      </c>
    </row>
    <row r="74" spans="1:4" x14ac:dyDescent="0.2">
      <c r="A74" s="20">
        <v>70</v>
      </c>
      <c r="B74" s="59"/>
      <c r="C74" s="59"/>
      <c r="D74" s="64">
        <v>0</v>
      </c>
    </row>
    <row r="75" spans="1:4" x14ac:dyDescent="0.2">
      <c r="A75" s="20">
        <v>71</v>
      </c>
      <c r="B75" s="59"/>
      <c r="C75" s="59"/>
      <c r="D75" s="64">
        <v>0</v>
      </c>
    </row>
    <row r="76" spans="1:4" x14ac:dyDescent="0.2">
      <c r="A76" s="20">
        <v>72</v>
      </c>
      <c r="B76" s="59"/>
      <c r="C76" s="59"/>
      <c r="D76" s="64">
        <v>0</v>
      </c>
    </row>
    <row r="77" spans="1:4" x14ac:dyDescent="0.2">
      <c r="A77" s="20">
        <v>73</v>
      </c>
      <c r="B77" s="59"/>
      <c r="C77" s="59"/>
      <c r="D77" s="64">
        <v>0</v>
      </c>
    </row>
    <row r="78" spans="1:4" x14ac:dyDescent="0.2">
      <c r="A78" s="20">
        <v>74</v>
      </c>
      <c r="B78" s="59"/>
      <c r="C78" s="59"/>
      <c r="D78" s="64">
        <v>0</v>
      </c>
    </row>
    <row r="79" spans="1:4" ht="13.5" thickBot="1" x14ac:dyDescent="0.25">
      <c r="A79" s="20">
        <v>75</v>
      </c>
      <c r="B79" s="59"/>
      <c r="C79" s="59"/>
      <c r="D79" s="64">
        <v>0</v>
      </c>
    </row>
    <row r="80" spans="1:4" ht="15.95" customHeight="1" thickBot="1" x14ac:dyDescent="0.25">
      <c r="A80" s="365" t="s">
        <v>7</v>
      </c>
      <c r="B80" s="370"/>
      <c r="C80" s="375"/>
      <c r="D80" s="124">
        <f>SUM(D5:D79)</f>
        <v>0</v>
      </c>
    </row>
  </sheetData>
  <mergeCells count="4">
    <mergeCell ref="A2:B2"/>
    <mergeCell ref="A80:C80"/>
    <mergeCell ref="A1:D1"/>
    <mergeCell ref="C2:D2"/>
  </mergeCells>
  <pageMargins left="0.25" right="0.25" top="0.75" bottom="0.75" header="0.3" footer="0.3"/>
  <pageSetup scale="85" orientation="landscape" r:id="rId1"/>
  <headerFooter>
    <oddHeader>&amp;CProposed Program
Budget&amp;RFY26</oddHeader>
  </headerFooter>
  <rowBreaks count="1" manualBreakCount="1">
    <brk id="44"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
  <dimension ref="A1:D28"/>
  <sheetViews>
    <sheetView showGridLines="0" view="pageLayout" workbookViewId="0">
      <selection activeCell="D15" sqref="D15"/>
    </sheetView>
  </sheetViews>
  <sheetFormatPr defaultColWidth="9.140625" defaultRowHeight="12.75" x14ac:dyDescent="0.2"/>
  <cols>
    <col min="1" max="1" width="2.85546875" customWidth="1"/>
    <col min="2" max="2" width="20.140625" customWidth="1"/>
    <col min="3" max="3" width="7.5703125" customWidth="1"/>
    <col min="4" max="4" width="103.42578125" customWidth="1"/>
  </cols>
  <sheetData>
    <row r="1" spans="1:4" s="1" customFormat="1" ht="15" x14ac:dyDescent="0.25">
      <c r="A1" s="376" t="s">
        <v>122</v>
      </c>
      <c r="B1" s="376"/>
      <c r="C1" s="376"/>
      <c r="D1" s="376"/>
    </row>
    <row r="2" spans="1:4" s="1" customFormat="1" ht="13.5" customHeight="1" x14ac:dyDescent="0.2">
      <c r="A2" s="291" t="s">
        <v>1</v>
      </c>
      <c r="B2" s="291"/>
      <c r="C2" s="291"/>
      <c r="D2" s="54">
        <f>'Summary Page'!C4</f>
        <v>0</v>
      </c>
    </row>
    <row r="3" spans="1:4" x14ac:dyDescent="0.2">
      <c r="A3" s="18"/>
      <c r="B3" s="70" t="s">
        <v>0</v>
      </c>
      <c r="C3" s="70" t="s">
        <v>123</v>
      </c>
      <c r="D3" s="70" t="s">
        <v>6</v>
      </c>
    </row>
    <row r="4" spans="1:4" x14ac:dyDescent="0.2">
      <c r="A4" s="17">
        <v>1</v>
      </c>
      <c r="B4" s="132"/>
      <c r="C4" s="128"/>
      <c r="D4" s="19"/>
    </row>
    <row r="5" spans="1:4" x14ac:dyDescent="0.2">
      <c r="A5" s="17">
        <v>2</v>
      </c>
      <c r="B5" s="127" t="s">
        <v>55</v>
      </c>
      <c r="C5" s="128"/>
      <c r="D5" s="19"/>
    </row>
    <row r="6" spans="1:4" x14ac:dyDescent="0.2">
      <c r="A6" s="17">
        <v>3</v>
      </c>
      <c r="B6" s="127" t="s">
        <v>55</v>
      </c>
      <c r="C6" s="129"/>
      <c r="D6" s="130"/>
    </row>
    <row r="7" spans="1:4" x14ac:dyDescent="0.2">
      <c r="A7" s="17">
        <v>4</v>
      </c>
      <c r="B7" s="127" t="s">
        <v>55</v>
      </c>
      <c r="C7" s="129"/>
      <c r="D7" s="19"/>
    </row>
    <row r="8" spans="1:4" x14ac:dyDescent="0.2">
      <c r="A8" s="17">
        <v>5</v>
      </c>
      <c r="B8" s="127" t="s">
        <v>55</v>
      </c>
      <c r="C8" s="129"/>
      <c r="D8" s="130"/>
    </row>
    <row r="9" spans="1:4" x14ac:dyDescent="0.2">
      <c r="A9" s="17">
        <v>6</v>
      </c>
      <c r="B9" s="127" t="s">
        <v>55</v>
      </c>
      <c r="C9" s="129"/>
      <c r="D9" s="130"/>
    </row>
    <row r="10" spans="1:4" x14ac:dyDescent="0.2">
      <c r="A10" s="17">
        <v>7</v>
      </c>
      <c r="B10" s="127" t="s">
        <v>55</v>
      </c>
      <c r="C10" s="129"/>
      <c r="D10" s="130"/>
    </row>
    <row r="11" spans="1:4" x14ac:dyDescent="0.2">
      <c r="A11" s="17">
        <v>8</v>
      </c>
      <c r="B11" s="127" t="s">
        <v>55</v>
      </c>
      <c r="C11" s="129"/>
      <c r="D11" s="19"/>
    </row>
    <row r="12" spans="1:4" x14ac:dyDescent="0.2">
      <c r="A12" s="17">
        <v>9</v>
      </c>
      <c r="B12" s="127" t="s">
        <v>55</v>
      </c>
      <c r="C12" s="129"/>
      <c r="D12" s="130"/>
    </row>
    <row r="13" spans="1:4" x14ac:dyDescent="0.2">
      <c r="A13" s="17">
        <v>10</v>
      </c>
      <c r="B13" s="127" t="s">
        <v>55</v>
      </c>
      <c r="C13" s="129"/>
      <c r="D13" s="130"/>
    </row>
    <row r="14" spans="1:4" x14ac:dyDescent="0.2">
      <c r="A14" s="17">
        <v>11</v>
      </c>
      <c r="B14" s="127" t="s">
        <v>55</v>
      </c>
      <c r="C14" s="129"/>
      <c r="D14" s="130"/>
    </row>
    <row r="15" spans="1:4" x14ac:dyDescent="0.2">
      <c r="A15" s="17">
        <v>12</v>
      </c>
      <c r="B15" s="127" t="s">
        <v>55</v>
      </c>
      <c r="C15" s="129"/>
      <c r="D15" s="130"/>
    </row>
    <row r="16" spans="1:4" x14ac:dyDescent="0.2">
      <c r="A16" s="17">
        <v>13</v>
      </c>
      <c r="B16" s="127" t="s">
        <v>55</v>
      </c>
      <c r="C16" s="129"/>
      <c r="D16" s="130"/>
    </row>
    <row r="17" spans="1:4" x14ac:dyDescent="0.2">
      <c r="A17" s="17">
        <v>14</v>
      </c>
      <c r="B17" s="127" t="s">
        <v>55</v>
      </c>
      <c r="C17" s="129"/>
      <c r="D17" s="130"/>
    </row>
    <row r="18" spans="1:4" x14ac:dyDescent="0.2">
      <c r="A18" s="17">
        <v>15</v>
      </c>
      <c r="B18" s="127" t="s">
        <v>55</v>
      </c>
      <c r="C18" s="129"/>
      <c r="D18" s="130"/>
    </row>
    <row r="19" spans="1:4" x14ac:dyDescent="0.2">
      <c r="A19" s="17">
        <v>16</v>
      </c>
      <c r="B19" s="127" t="s">
        <v>55</v>
      </c>
      <c r="C19" s="129"/>
      <c r="D19" s="130"/>
    </row>
    <row r="20" spans="1:4" x14ac:dyDescent="0.2">
      <c r="A20" s="17">
        <v>17</v>
      </c>
      <c r="B20" s="127" t="s">
        <v>55</v>
      </c>
      <c r="C20" s="129"/>
      <c r="D20" s="130"/>
    </row>
    <row r="21" spans="1:4" x14ac:dyDescent="0.2">
      <c r="A21" s="17">
        <v>18</v>
      </c>
      <c r="B21" s="127" t="s">
        <v>55</v>
      </c>
      <c r="C21" s="129"/>
      <c r="D21" s="130"/>
    </row>
    <row r="22" spans="1:4" x14ac:dyDescent="0.2">
      <c r="A22" s="17">
        <v>19</v>
      </c>
      <c r="B22" s="127" t="s">
        <v>55</v>
      </c>
      <c r="C22" s="129"/>
      <c r="D22" s="130"/>
    </row>
    <row r="23" spans="1:4" x14ac:dyDescent="0.2">
      <c r="A23" s="17">
        <v>20</v>
      </c>
      <c r="B23" s="127" t="s">
        <v>55</v>
      </c>
      <c r="C23" s="129"/>
      <c r="D23" s="130"/>
    </row>
    <row r="24" spans="1:4" x14ac:dyDescent="0.2">
      <c r="A24" s="17">
        <v>21</v>
      </c>
      <c r="B24" s="127" t="s">
        <v>55</v>
      </c>
      <c r="C24" s="129"/>
      <c r="D24" s="130"/>
    </row>
    <row r="25" spans="1:4" x14ac:dyDescent="0.2">
      <c r="A25" s="17">
        <v>22</v>
      </c>
      <c r="B25" s="127" t="s">
        <v>55</v>
      </c>
      <c r="C25" s="129"/>
      <c r="D25" s="130"/>
    </row>
    <row r="26" spans="1:4" x14ac:dyDescent="0.2">
      <c r="A26" s="17">
        <v>23</v>
      </c>
      <c r="B26" s="127" t="s">
        <v>55</v>
      </c>
      <c r="C26" s="129"/>
      <c r="D26" s="130"/>
    </row>
    <row r="27" spans="1:4" x14ac:dyDescent="0.2">
      <c r="A27" s="17">
        <v>24</v>
      </c>
      <c r="B27" s="127" t="s">
        <v>55</v>
      </c>
      <c r="C27" s="129"/>
      <c r="D27" s="130"/>
    </row>
    <row r="28" spans="1:4" x14ac:dyDescent="0.2">
      <c r="A28" s="17">
        <v>25</v>
      </c>
      <c r="B28" s="127" t="s">
        <v>55</v>
      </c>
      <c r="C28" s="129"/>
      <c r="D28" s="130"/>
    </row>
  </sheetData>
  <mergeCells count="2">
    <mergeCell ref="A1:D1"/>
    <mergeCell ref="A2:C2"/>
  </mergeCells>
  <phoneticPr fontId="20" type="noConversion"/>
  <printOptions horizontalCentered="1" verticalCentered="1"/>
  <pageMargins left="0.25" right="0.25" top="0.75" bottom="0.75" header="0.3" footer="0.3"/>
  <pageSetup orientation="landscape" r:id="rId1"/>
  <headerFooter>
    <oddHeader>&amp;CProposed Program
Budget&amp;RFY26</oddHeader>
  </headerFooter>
  <extLst>
    <ext xmlns:mx="http://schemas.microsoft.com/office/mac/excel/2008/main" uri="{64002731-A6B0-56B0-2670-7721B7C09600}">
      <mx:PLV Mode="1"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1:A21"/>
  <sheetViews>
    <sheetView workbookViewId="0">
      <selection activeCell="A12" sqref="A12"/>
    </sheetView>
  </sheetViews>
  <sheetFormatPr defaultColWidth="8.85546875" defaultRowHeight="12.75" x14ac:dyDescent="0.2"/>
  <sheetData>
    <row r="1" spans="1:1" x14ac:dyDescent="0.2">
      <c r="A1" s="39" t="s">
        <v>55</v>
      </c>
    </row>
    <row r="2" spans="1:1" x14ac:dyDescent="0.2">
      <c r="A2" t="s">
        <v>10</v>
      </c>
    </row>
    <row r="3" spans="1:1" x14ac:dyDescent="0.2">
      <c r="A3" t="s">
        <v>35</v>
      </c>
    </row>
    <row r="4" spans="1:1" x14ac:dyDescent="0.2">
      <c r="A4" s="39" t="s">
        <v>57</v>
      </c>
    </row>
    <row r="5" spans="1:1" x14ac:dyDescent="0.2">
      <c r="A5" s="39" t="s">
        <v>58</v>
      </c>
    </row>
    <row r="6" spans="1:1" x14ac:dyDescent="0.2">
      <c r="A6" s="39" t="s">
        <v>43</v>
      </c>
    </row>
    <row r="7" spans="1:1" x14ac:dyDescent="0.2">
      <c r="A7" s="39" t="s">
        <v>41</v>
      </c>
    </row>
    <row r="8" spans="1:1" x14ac:dyDescent="0.2">
      <c r="A8" s="39" t="s">
        <v>42</v>
      </c>
    </row>
    <row r="9" spans="1:1" x14ac:dyDescent="0.2">
      <c r="A9" s="39" t="s">
        <v>56</v>
      </c>
    </row>
    <row r="10" spans="1:1" x14ac:dyDescent="0.2">
      <c r="A10" s="39" t="s">
        <v>59</v>
      </c>
    </row>
    <row r="11" spans="1:1" x14ac:dyDescent="0.2">
      <c r="A11" s="39" t="s">
        <v>60</v>
      </c>
    </row>
    <row r="13" spans="1:1" x14ac:dyDescent="0.2">
      <c r="A13" t="s">
        <v>34</v>
      </c>
    </row>
    <row r="14" spans="1:1" x14ac:dyDescent="0.2">
      <c r="A14" t="s">
        <v>36</v>
      </c>
    </row>
    <row r="15" spans="1:1" x14ac:dyDescent="0.2">
      <c r="A15" t="s">
        <v>37</v>
      </c>
    </row>
    <row r="17" spans="1:1" x14ac:dyDescent="0.2">
      <c r="A17" t="s">
        <v>38</v>
      </c>
    </row>
    <row r="18" spans="1:1" x14ac:dyDescent="0.2">
      <c r="A18" t="s">
        <v>33</v>
      </c>
    </row>
    <row r="19" spans="1:1" x14ac:dyDescent="0.2">
      <c r="A19" t="s">
        <v>39</v>
      </c>
    </row>
    <row r="20" spans="1:1" x14ac:dyDescent="0.2">
      <c r="A20" t="s">
        <v>40</v>
      </c>
    </row>
    <row r="21" spans="1:1" x14ac:dyDescent="0.2">
      <c r="A21" t="s">
        <v>37</v>
      </c>
    </row>
  </sheetData>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4</vt:i4>
      </vt:variant>
    </vt:vector>
  </HeadingPairs>
  <TitlesOfParts>
    <vt:vector size="16" baseType="lpstr">
      <vt:lpstr>Instructions</vt:lpstr>
      <vt:lpstr>Summary Page</vt:lpstr>
      <vt:lpstr>Salaries</vt:lpstr>
      <vt:lpstr>Fringe Benefits</vt:lpstr>
      <vt:lpstr>Travel-Conference &amp; Local</vt:lpstr>
      <vt:lpstr>Professional-Contract Services</vt:lpstr>
      <vt:lpstr>Equipment</vt:lpstr>
      <vt:lpstr>Consumable Supplies</vt:lpstr>
      <vt:lpstr>Other</vt:lpstr>
      <vt:lpstr>Subcontracts</vt:lpstr>
      <vt:lpstr>Supplemental Justification</vt:lpstr>
      <vt:lpstr>Sheet2</vt:lpstr>
      <vt:lpstr>Catagories</vt:lpstr>
      <vt:lpstr>equip</vt:lpstr>
      <vt:lpstr>Subcontracts!Print_Area</vt:lpstr>
      <vt:lpstr>prof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HHSC FVP</dc:creator>
  <cp:lastModifiedBy>Shannon,Laurie (HHSC)</cp:lastModifiedBy>
  <cp:lastPrinted>2021-05-28T18:04:01Z</cp:lastPrinted>
  <dcterms:created xsi:type="dcterms:W3CDTF">1997-05-09T17:51:28Z</dcterms:created>
  <dcterms:modified xsi:type="dcterms:W3CDTF">2026-01-02T16:19:49Z</dcterms:modified>
</cp:coreProperties>
</file>